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1901"/>
  <workbookPr defaultThemeVersion="166925"/>
  <mc:AlternateContent xmlns:mc="http://schemas.openxmlformats.org/markup-compatibility/2006">
    <mc:Choice Requires="x15">
      <x15ac:absPath xmlns:x15ac="http://schemas.microsoft.com/office/spreadsheetml/2010/11/ac" url="U:\JN - Nabava opreme\JAVNA NAROČILA 2025\26. Nabava dveh RTG lokov (EU) (JNxxxxxx_2025)\04 - Razpisna dokumentacija - objavljena\"/>
    </mc:Choice>
  </mc:AlternateContent>
  <xr:revisionPtr revIDLastSave="0" documentId="13_ncr:1_{FB0663D9-BCDF-4207-AA1F-137CF8775C1A}" xr6:coauthVersionLast="43" xr6:coauthVersionMax="43" xr10:uidLastSave="{00000000-0000-0000-0000-000000000000}"/>
  <bookViews>
    <workbookView xWindow="-120" yWindow="-120" windowWidth="29040" windowHeight="15840" firstSheet="3" activeTab="6" xr2:uid="{C3C9D5CE-2F20-48CA-87A7-A084FC052E71}"/>
  </bookViews>
  <sheets>
    <sheet name="Rekapitulacija OBR-2" sheetId="1" r:id="rId1"/>
    <sheet name="Sklop 1 - Predračun OBR-2.1" sheetId="7" r:id="rId2"/>
    <sheet name="Sklop 1 - Tabela 1-Oprema" sheetId="6" r:id="rId3"/>
    <sheet name="Sklop 1 - Tabela 2-Vzdrževanje" sheetId="13" r:id="rId4"/>
    <sheet name="Sklop 2 - Predračun OBR-2.2" sheetId="10" r:id="rId5"/>
    <sheet name="Sklop 2 - Tabela 1-Oprema" sheetId="11" r:id="rId6"/>
    <sheet name="Sklop 2 - Tabela 2-Vzdrževanje" sheetId="12" r:id="rId7"/>
  </sheets>
  <definedNames>
    <definedName name="_xlnm.Print_Area" localSheetId="0">'Rekapitulacija OBR-2'!$A$1:$J$27</definedName>
    <definedName name="_xlnm.Print_Area" localSheetId="1">'Sklop 1 - Predračun OBR-2.1'!$A$1:$J$28</definedName>
    <definedName name="_xlnm.Print_Area" localSheetId="2">'Sklop 1 - Tabela 1-Oprema'!$A$1:$N$27</definedName>
    <definedName name="_xlnm.Print_Area" localSheetId="3">'Sklop 1 - Tabela 2-Vzdrževanje'!$A$1:$N$43</definedName>
    <definedName name="_xlnm.Print_Area" localSheetId="4">'Sklop 2 - Predračun OBR-2.2'!$A$1:$J$28</definedName>
    <definedName name="_xlnm.Print_Area" localSheetId="5">'Sklop 2 - Tabela 1-Oprema'!$A$1:$N$27</definedName>
    <definedName name="_xlnm.Print_Area" localSheetId="6">'Sklop 2 - Tabela 2-Vzdrževanje'!$A$1:$N$43</definedName>
  </definedNames>
  <calcPr calcId="18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calcFeatures>
    </ext>
  </extLst>
</workbook>
</file>

<file path=xl/calcChain.xml><?xml version="1.0" encoding="utf-8"?>
<calcChain xmlns="http://schemas.openxmlformats.org/spreadsheetml/2006/main">
  <c r="J35" i="13" l="1"/>
  <c r="J30" i="13"/>
  <c r="J21" i="13"/>
  <c r="J20" i="13"/>
  <c r="J19" i="13"/>
  <c r="J18" i="13"/>
  <c r="J17" i="13"/>
  <c r="J22" i="13" l="1"/>
  <c r="H17" i="7" s="1"/>
  <c r="J24" i="13"/>
  <c r="J25" i="13" s="1"/>
  <c r="J35" i="12"/>
  <c r="J30" i="12"/>
  <c r="J21" i="12"/>
  <c r="J20" i="12"/>
  <c r="J19" i="12"/>
  <c r="J18" i="12"/>
  <c r="J17" i="12"/>
  <c r="I16" i="11"/>
  <c r="I17" i="11" s="1"/>
  <c r="H16" i="10" s="1"/>
  <c r="J22" i="12" l="1"/>
  <c r="H17" i="10" s="1"/>
  <c r="H18" i="10" s="1"/>
  <c r="H17" i="1" s="1"/>
  <c r="J24" i="12"/>
  <c r="J25" i="12" s="1"/>
  <c r="J16" i="11"/>
  <c r="J17" i="11" s="1"/>
  <c r="M17" i="11" s="1"/>
  <c r="M16" i="11"/>
  <c r="I16" i="6" l="1"/>
  <c r="I17" i="6" s="1"/>
  <c r="H16" i="7" s="1"/>
  <c r="J16" i="6" l="1"/>
  <c r="J17" i="6" s="1"/>
  <c r="M17" i="6" s="1"/>
  <c r="H18" i="7"/>
  <c r="H16" i="1" s="1"/>
  <c r="M16" i="6" l="1"/>
</calcChain>
</file>

<file path=xl/sharedStrings.xml><?xml version="1.0" encoding="utf-8"?>
<sst xmlns="http://schemas.openxmlformats.org/spreadsheetml/2006/main" count="260" uniqueCount="82">
  <si>
    <t xml:space="preserve">Številka ponudbe: </t>
  </si>
  <si>
    <t>Datum:</t>
  </si>
  <si>
    <t xml:space="preserve">REKAPITULACIJA </t>
  </si>
  <si>
    <t>ZŠ</t>
  </si>
  <si>
    <t>Vrednost v EUR brez DDV:</t>
  </si>
  <si>
    <t>PONUDNIK:</t>
  </si>
  <si>
    <t>Naziv:</t>
  </si>
  <si>
    <t>Naslov:</t>
  </si>
  <si>
    <t>Poštna številka in kraj:</t>
  </si>
  <si>
    <t>1.</t>
  </si>
  <si>
    <t>2.</t>
  </si>
  <si>
    <t>Opomba:</t>
  </si>
  <si>
    <t>-</t>
  </si>
  <si>
    <t>Ta obrazec bo dostopen na javnem odpiranju ponudb, zato izpolnjen obrazec ponudnik naloži v informacijskem sistemu e-JN v razdelek »Predračun« v PDF datoteki.</t>
  </si>
  <si>
    <t>Ime in priimek odgovorne osebe ponudnika:</t>
  </si>
  <si>
    <t>Žigi in podpis odgovorne osebe ponudnika:</t>
  </si>
  <si>
    <t>Cena na EM v EUR brez DDV</t>
  </si>
  <si>
    <t>Količina</t>
  </si>
  <si>
    <t>EM</t>
  </si>
  <si>
    <t>Opis</t>
  </si>
  <si>
    <t>Opombe:</t>
  </si>
  <si>
    <t>3.</t>
  </si>
  <si>
    <t>4.</t>
  </si>
  <si>
    <t>5.</t>
  </si>
  <si>
    <t>kos</t>
  </si>
  <si>
    <t>DDV
(%)</t>
  </si>
  <si>
    <t>Znesek
DDV</t>
  </si>
  <si>
    <t>Skupaj vrednost
v EUR z DDV</t>
  </si>
  <si>
    <t>Vrednost v EUR brez DDV</t>
  </si>
  <si>
    <t>SKUPNA VREDNOST:</t>
  </si>
  <si>
    <t>Proizvajalec:</t>
  </si>
  <si>
    <t>Tip ponujene opreme:</t>
  </si>
  <si>
    <t>Ponudnik mora za ponujeno opremo v predhodni tabeli navesti tip ponujene opreme in ime proizvajalca.</t>
  </si>
  <si>
    <t>V cenah morajo biti zajeti vsi stroški (prevozni, špediterski, carinski, dobave, montaže, zagona in preizkusa delovanja opreme, šolanja, odprave napak v garancijskem roku, ter vsi morebitni dodatni stroški ki so potrebni za zagotovitev funkcionalnega delovanja opreme.</t>
  </si>
  <si>
    <t>Ponudnik mora za ponujeno opremo predložiti tehnično dokumentacijo (prospektni material, katalogi, tehnični opisi, …) v slovenskem ali angleškem jeziku, iz katere bo nedvoumno razvidno, da ponujena oprema izpolnjuje vse tehnične zahteve iz specifikacije zahtev naročnika.</t>
  </si>
  <si>
    <t>Ponudnik mora v priloženi tehnični dokumentaciji nedvoumno označiti tiste dele dokumentacije, iz katerih bo razvidno, da ponujena oprema izpolnjuje tehnične zahteve, definirane v specifikaciji zahtev naročnika. Navedeno naj ponudnik označi na ta način, da za vsako zahtevo iz specifikacije zahtev naročnika (s prosto roko ali kako drugače) označi del tehnične dokumentacije, iz katerega bo razvidno izpolnjevanje zahteve ter vpiše zaporedno številko zahteve, ki je navedena v specifikaciji zahtev naročnika.
V primeru, da oprema določeno zahtevo iz specifikacije zahtev naročnika izpolnjuje, ni pa to razvidno iz obstoječe tehnične dokumentacije, velja kot ustrezno dokazilo za izpolnjevanje takšne zahteve tudi lastna izjava ponudnika, podana pod kazensko in materialno odgovornostjo in potrjena s strani proizvajalca ponujene opreme.</t>
  </si>
  <si>
    <t>V stolpcu "Število predvidenih vzdrževalnih posegov za posamezno leto je treba vpisati št. načrtovanih preventivnih vzdrževalnih posegov v vsakem letu uporabe opreme po potrjeni primopredaji.</t>
  </si>
  <si>
    <t>Ponudnik vpiše v stolpce "cena posega" cene za posege preventivnega vzdrževanja, ki so predvidene v posameznem letu.
Npr. v kolikor je v posameznem letu predviden samo 1 poseg preventivnega vzdrževanja, ponudnik vpiše vrednost samo v stolpec "Cena 1. posega v EUR brez DDV" oz. v kolikor je predvidenih več posegov, ponudnik vpiše vrednosti v potrebno število stolpcev.
Vpisane cene za preventivne vzdrževalne posege zajemajo vse stroške, tako strošek dela, potne stroške, dnevnice, telefon, ipd. kot tudi strošek vsega potrebnega materiala in rezervnih delov (v kolikor je predvidena tudi zamenjava/dobava materiala in rezervnih delov) za preventivno vzdrževanje ponujene opreme po navodilu proizvajalca.</t>
  </si>
  <si>
    <t>Obdobje</t>
  </si>
  <si>
    <t>Cene preventivnih vzdrževalnih posegov</t>
  </si>
  <si>
    <t>Vrednost preventivnega vzdrževalnega posega oz. preventivnih vzdrževalnih posegov (v kolikor jih je predvidenih več) SKUPAJ za posamezno leto (v EUR brez DDV)</t>
  </si>
  <si>
    <t>Število predvidenih preventivnih vzdrževalnih posegov za posamezno leto</t>
  </si>
  <si>
    <t>1. leto od potrjene primopredaje</t>
  </si>
  <si>
    <t>2. leto od potrjene primopredaje</t>
  </si>
  <si>
    <t>3. leto od potrjene primopredaje</t>
  </si>
  <si>
    <t>4. leto od potrjene primopredaje</t>
  </si>
  <si>
    <t>5. leto od potrjene primopredaje</t>
  </si>
  <si>
    <t>Stopnja DDV (%)</t>
  </si>
  <si>
    <t>Znesek DDV:</t>
  </si>
  <si>
    <t>Cena 1. posega 
(v EUR brez DDV)</t>
  </si>
  <si>
    <t>Cena 2. posega 
(v EUR brez DDV)</t>
  </si>
  <si>
    <t>Cena 3. posega 
(v EUR brez DDV)</t>
  </si>
  <si>
    <t>Cena (v EUR)</t>
  </si>
  <si>
    <t>Cena delovne ure serviserja za potrebe izvajanja korektivnega vzdrževanja v EUR brez DDV</t>
  </si>
  <si>
    <t>Stopnja (%) DDV</t>
  </si>
  <si>
    <t>Cena delovne ure serviserja za potrebe izvajanja korektivnega vzdrževanja v EUR z DDV</t>
  </si>
  <si>
    <t>Cena prihoda serviserja na lokacijo naročnika za potrebe izvajanja korektivnega vzdrževanja v EUR brez DDV:</t>
  </si>
  <si>
    <t>Cena prihoda serviserja na lokacijo naročnika serviserja za potrebe izvajanja korektivnega vzdrževanja v EUR z DDV:</t>
  </si>
  <si>
    <t xml:space="preserve">Za potrebe izvajanja korektivnega vzdrževanja mora ponudnik na predvideno mesto v tabeli vpisati ceno delovne ure serviserja in ceno prihoda serviserja na lokacijo naročnika za potrebe izvajanja korektivnega vzdrževanja. V ceno so všteti potni stroški (kilometrina), dnevnice, stroški serviserja na poti ter morebitni drugi stroški. </t>
  </si>
  <si>
    <t>Ponudnik mora izpolniti oranžno označena polja</t>
  </si>
  <si>
    <t>0</t>
  </si>
  <si>
    <t>SKUPNA PONUDBENA VREDNOST ZA SKLOP 1:
- dobava RTG aparata s C lokom
- preventivno vzdrževanje za obdobje 5-ih let od primopredaje
  opreme</t>
  </si>
  <si>
    <t>SKUPNA PONUDBENA VREDNOST ZA SKLOP 2:
- dobava RTG aparata s C lokom
- preventivno vzdrževanje za obdobje 5-ih let od primopredaje
  opreme</t>
  </si>
  <si>
    <r>
      <t xml:space="preserve">Predmet javnega naročila: </t>
    </r>
    <r>
      <rPr>
        <b/>
        <sz val="10"/>
        <color theme="1"/>
        <rFont val="Arial"/>
        <family val="2"/>
        <charset val="238"/>
      </rPr>
      <t>NABAVA DVEH RTG APARATOV S C LOKOM Z VZDRŽEVANJEM</t>
    </r>
  </si>
  <si>
    <t>SKUPAJ vrednost v EUR brez DDV (1+2):</t>
  </si>
  <si>
    <t>VZDRŽEVANJE:
Preventivno vzdrževanje opreme za obdobje 5-ih (petih) let po primopredaji</t>
  </si>
  <si>
    <t>OPREMA:
RTG aparat s C lokom</t>
  </si>
  <si>
    <t>V polje vrednost EUR brez DDV pod zaporedno št. 1 se samodejno prepiše skupna vrednost opreme v EUR brez DDV iz TABELE 1 - sklop 1.</t>
  </si>
  <si>
    <t>V polje vrednost EUR brez DDV pod zaporedno št. 2 se samodejno prepiše skupna vrednost za 7-letno preventivno vzdrževanje opreme v EUR brez DDV iz TABELE 2 - sklop 1 (podatek iz tabele PREVENTIVNO VZDRŽEVANJE).</t>
  </si>
  <si>
    <t>RTG aparat s C lokom</t>
  </si>
  <si>
    <t>SKUPAJ VZDRŽEVANJE v EUR brez DDV za obdobje 5-ih let po potrjeni primopredaji:</t>
  </si>
  <si>
    <t>SKUPAJ v EUR z DDV za obdobje 5-ih let po potrjeni primopredaji:</t>
  </si>
  <si>
    <r>
      <t xml:space="preserve">Ponudnik mora </t>
    </r>
    <r>
      <rPr>
        <b/>
        <sz val="10"/>
        <color theme="1"/>
        <rFont val="Arial"/>
        <family val="2"/>
        <charset val="238"/>
      </rPr>
      <t>na lastnem obrazcu, ki bo priloga tega obrazca</t>
    </r>
    <r>
      <rPr>
        <sz val="10"/>
        <color theme="1"/>
        <rFont val="Arial"/>
        <family val="2"/>
        <charset val="238"/>
      </rPr>
      <t>, za vsak načrtovan preventivni vzdrževalni poseg, specificirati vsa vzdrževala dela (navesti je potrebno kratek opis dela ter spisek potrebnega materiala in rezervnih delov, ki bodo pri posameznem vzdrževalnem posegu porabljeni, ki jih bo izvedel po navodilu proizvajalca in sicer za obdobje 5 let od primopredaje opreme.</t>
    </r>
  </si>
  <si>
    <t>Predmet javnega naročila: NABAVA DVEH RTG APARATOV S C LOKOM Z VZDRŽEVANJEM</t>
  </si>
  <si>
    <t>TABELA 2: 
PREDRAČUN ZA VZDRŽEVANJE OPREME IZ SKLOPA 1</t>
  </si>
  <si>
    <t>TABELA 1: 
PREDRAČUN ZA OPREMO IZ SKLOPA 1</t>
  </si>
  <si>
    <t>V polju vrednost v EUR brez DDV je vrednost iz obrazca »PREDRAČUN za opremo in vzdrževanje iz sklopov 1 in 2 (OBR-2.1 in OBR-2.2) (SKUPAJ vrednost v EUR brez DDV (1+2))«.</t>
  </si>
  <si>
    <t>TABELA 1: 
PREDRAČUN ZA OPREMO IZ SKLOPA 2</t>
  </si>
  <si>
    <t>TABELA 2: 
PREDRAČUN ZA VZDRŽEVANJE OPREME IZ SKLOPA 2</t>
  </si>
  <si>
    <t>PREDRAČUN
za opremo in vzdrževanje iz sklopa 1</t>
  </si>
  <si>
    <t>PREDRAČUN
za opremo in vzdrževanje iz sklopa 2</t>
  </si>
  <si>
    <t>Ponudnik mora za potrebe izvajanja korektivnega vzdrževanja na lastnem obrazcu predložiti tudi cenik rezervnih delov in materiala za ponujeno opremo. Rezervni deli in material se bodo pri izvajanju korektivnega vzdrževanja zaračunavali na podlagi veljavnega cenika rezervnih delov na dan okvare. Ponudnik bo moral v času izvajanja pogodbe o vzdrževanju  naročniku vsakokrat po spremembi cenika rezervnih delov in materiala, posredoval zadnji veljavni cenik.</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</si>
</sst>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11" x14ac:knownFonts="1">
    <font>
      <sz val="11"/>
      <color theme="1"/>
      <name val="Calibri"/>
      <family val="2"/>
      <charset val="238"/>
      <scheme val="minor"/>
    </font>
    <font>
      <sz val="11"/>
      <color theme="1"/>
      <name val="Calibri"/>
      <family val="2"/>
      <charset val="238"/>
      <scheme val="minor"/>
    </font>
    <font>
      <b/>
      <sz val="12"/>
      <color theme="1"/>
      <name val="Arial"/>
      <family val="2"/>
      <charset val="238"/>
    </font>
    <font>
      <sz val="10"/>
      <color theme="1"/>
      <name val="Arial"/>
      <family val="2"/>
      <charset val="238"/>
    </font>
    <font>
      <sz val="11"/>
      <color theme="1"/>
      <name val="Arial"/>
      <family val="2"/>
      <charset val="238"/>
    </font>
    <font>
      <b/>
      <sz val="18"/>
      <color theme="1"/>
      <name val="Arial"/>
      <family val="2"/>
      <charset val="238"/>
    </font>
    <font>
      <b/>
      <sz val="10"/>
      <color theme="1"/>
      <name val="Arial"/>
      <family val="2"/>
      <charset val="238"/>
    </font>
    <font>
      <sz val="8"/>
      <name val="Calibri"/>
      <family val="2"/>
      <charset val="238"/>
      <scheme val="minor"/>
    </font>
    <font>
      <b/>
      <i/>
      <sz val="10"/>
      <color theme="1"/>
      <name val="Arial"/>
      <family val="2"/>
      <charset val="238"/>
    </font>
    <font>
      <b/>
      <sz val="8"/>
      <color theme="1"/>
      <name val="Arial"/>
      <family val="2"/>
      <charset val="238"/>
    </font>
    <font>
      <sz val="8"/>
      <color theme="1"/>
      <name val="Arial"/>
      <family val="2"/>
      <charset val="238"/>
    </font>
  </fonts>
  <fills count="5">
    <fill>
      <patternFill patternType="none"/>
    </fill>
    <fill>
      <patternFill patternType="gray125"/>
    </fill>
    <fill>
      <patternFill patternType="solid">
        <fgColor rgb="FFFFC000"/>
        <bgColor indexed="64"/>
      </patternFill>
    </fill>
    <fill>
      <patternFill patternType="solid">
        <fgColor theme="0" tint="-0.249977111117893"/>
        <bgColor indexed="64"/>
      </patternFill>
    </fill>
    <fill>
      <patternFill patternType="solid">
        <fgColor rgb="FFFFFF00"/>
        <bgColor indexed="64"/>
      </patternFill>
    </fill>
  </fills>
  <borders count="7">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right/>
      <top/>
      <bottom style="dashed">
        <color auto="1"/>
      </bottom>
      <diagonal/>
    </border>
  </borders>
  <cellStyleXfs count="2">
    <xf numFmtId="0" fontId="0" fillId="0" borderId="0"/>
    <xf numFmtId="9" fontId="1" fillId="0" borderId="0" applyFont="0" applyFill="0" applyBorder="0" applyAlignment="0" applyProtection="0"/>
  </cellStyleXfs>
  <cellXfs count="74">
    <xf numFmtId="0" fontId="0" fillId="0" borderId="0" xfId="0"/>
    <xf numFmtId="0" fontId="2" fillId="0" borderId="0" xfId="0" applyFont="1" applyAlignment="1">
      <alignment horizontal="left"/>
    </xf>
    <xf numFmtId="0" fontId="4" fillId="0" borderId="0" xfId="0" applyFont="1"/>
    <xf numFmtId="0" fontId="3" fillId="0" borderId="2" xfId="0" applyFont="1" applyBorder="1" applyAlignment="1">
      <alignment vertical="center"/>
    </xf>
    <xf numFmtId="0" fontId="3" fillId="0" borderId="3" xfId="0" applyFont="1" applyBorder="1" applyAlignment="1">
      <alignment vertical="center"/>
    </xf>
    <xf numFmtId="49" fontId="3" fillId="0" borderId="0" xfId="0" applyNumberFormat="1" applyFont="1" applyAlignment="1">
      <alignment vertical="center"/>
    </xf>
    <xf numFmtId="0" fontId="3" fillId="0" borderId="0" xfId="0" applyFont="1" applyAlignment="1">
      <alignment vertical="center"/>
    </xf>
    <xf numFmtId="0" fontId="3" fillId="0" borderId="1" xfId="0" applyFont="1" applyBorder="1" applyAlignment="1">
      <alignment vertical="center"/>
    </xf>
    <xf numFmtId="0" fontId="3" fillId="0" borderId="0" xfId="0" applyFont="1"/>
    <xf numFmtId="0" fontId="3" fillId="0" borderId="0" xfId="0" applyFont="1" applyAlignment="1">
      <alignment horizontal="left"/>
    </xf>
    <xf numFmtId="0" fontId="3" fillId="0" borderId="0" xfId="0" applyFont="1" applyAlignment="1">
      <alignment horizontal="center"/>
    </xf>
    <xf numFmtId="0" fontId="5" fillId="0" borderId="0" xfId="0" applyFont="1" applyAlignment="1">
      <alignment horizontal="center"/>
    </xf>
    <xf numFmtId="0" fontId="8" fillId="3" borderId="1" xfId="0" applyFont="1" applyFill="1" applyBorder="1" applyAlignment="1">
      <alignment horizontal="center" vertical="center" wrapText="1"/>
    </xf>
    <xf numFmtId="0" fontId="3" fillId="0" borderId="1" xfId="0" applyFont="1" applyBorder="1" applyAlignment="1">
      <alignment horizontal="left" vertical="center"/>
    </xf>
    <xf numFmtId="0" fontId="3" fillId="0" borderId="0" xfId="0" applyFont="1" applyAlignment="1">
      <alignment horizontal="left" vertical="center"/>
    </xf>
    <xf numFmtId="0" fontId="3" fillId="0" borderId="0" xfId="0" applyFont="1" applyAlignment="1">
      <alignment horizontal="center" vertical="top"/>
    </xf>
    <xf numFmtId="0" fontId="8" fillId="3" borderId="2" xfId="0" applyFont="1" applyFill="1" applyBorder="1" applyAlignment="1">
      <alignment horizontal="center" vertical="center" wrapText="1"/>
    </xf>
    <xf numFmtId="0" fontId="3" fillId="0" borderId="1" xfId="0" applyFont="1" applyBorder="1" applyAlignment="1">
      <alignment horizontal="center" vertical="center"/>
    </xf>
    <xf numFmtId="0" fontId="10" fillId="0" borderId="0" xfId="0" applyFont="1"/>
    <xf numFmtId="0" fontId="10" fillId="0" borderId="0" xfId="0" applyFont="1" applyAlignment="1">
      <alignment horizontal="center" vertical="top"/>
    </xf>
    <xf numFmtId="0" fontId="6" fillId="3" borderId="1" xfId="0" applyFont="1" applyFill="1" applyBorder="1" applyAlignment="1">
      <alignment horizontal="center" vertical="center"/>
    </xf>
    <xf numFmtId="0" fontId="3" fillId="0" borderId="1" xfId="0" applyFont="1" applyBorder="1" applyAlignment="1">
      <alignment horizontal="right" vertical="center"/>
    </xf>
    <xf numFmtId="0" fontId="3" fillId="0" borderId="0" xfId="0" applyFont="1" applyAlignment="1">
      <alignment horizontal="center" vertical="center"/>
    </xf>
    <xf numFmtId="4" fontId="3" fillId="2" borderId="1" xfId="0" applyNumberFormat="1" applyFont="1" applyFill="1" applyBorder="1" applyAlignment="1" applyProtection="1">
      <alignment horizontal="right" vertical="center"/>
      <protection locked="0"/>
    </xf>
    <xf numFmtId="49" fontId="4" fillId="2" borderId="1" xfId="0" applyNumberFormat="1" applyFont="1" applyFill="1" applyBorder="1" applyAlignment="1" applyProtection="1">
      <alignment horizontal="left" vertical="center"/>
      <protection locked="0"/>
    </xf>
    <xf numFmtId="49" fontId="3" fillId="2" borderId="1" xfId="0" applyNumberFormat="1" applyFont="1" applyFill="1" applyBorder="1" applyAlignment="1" applyProtection="1">
      <alignment horizontal="center" vertical="center" wrapText="1"/>
      <protection locked="0"/>
    </xf>
    <xf numFmtId="4" fontId="3" fillId="0" borderId="1" xfId="0" applyNumberFormat="1" applyFont="1" applyBorder="1" applyAlignment="1">
      <alignment vertical="center"/>
    </xf>
    <xf numFmtId="4" fontId="3" fillId="4" borderId="1" xfId="0" applyNumberFormat="1" applyFont="1" applyFill="1" applyBorder="1" applyAlignment="1">
      <alignment horizontal="right" vertical="center"/>
    </xf>
    <xf numFmtId="0" fontId="3" fillId="0" borderId="1" xfId="0" applyFont="1" applyBorder="1" applyAlignment="1">
      <alignment horizontal="left" vertical="center" wrapText="1"/>
    </xf>
    <xf numFmtId="164" fontId="3" fillId="2" borderId="1" xfId="1" applyNumberFormat="1" applyFont="1" applyFill="1" applyBorder="1" applyAlignment="1" applyProtection="1">
      <alignment horizontal="right" vertical="center"/>
      <protection locked="0"/>
    </xf>
    <xf numFmtId="0" fontId="6" fillId="3" borderId="2" xfId="0" applyFont="1" applyFill="1" applyBorder="1" applyAlignment="1">
      <alignment horizontal="left" vertical="center"/>
    </xf>
    <xf numFmtId="0" fontId="6" fillId="3" borderId="3" xfId="0" applyFont="1" applyFill="1" applyBorder="1" applyAlignment="1">
      <alignment horizontal="left" vertical="center"/>
    </xf>
    <xf numFmtId="0" fontId="6" fillId="3" borderId="4" xfId="0" applyFont="1" applyFill="1" applyBorder="1" applyAlignment="1">
      <alignment horizontal="left" vertical="center"/>
    </xf>
    <xf numFmtId="0" fontId="3" fillId="0" borderId="1" xfId="0" applyFont="1" applyBorder="1" applyAlignment="1">
      <alignment horizontal="left" vertical="center" wrapText="1"/>
    </xf>
    <xf numFmtId="4" fontId="3" fillId="2" borderId="2" xfId="0" applyNumberFormat="1" applyFont="1" applyFill="1" applyBorder="1" applyAlignment="1">
      <alignment horizontal="right" vertical="center"/>
    </xf>
    <xf numFmtId="4" fontId="3" fillId="2" borderId="3" xfId="0" applyNumberFormat="1" applyFont="1" applyFill="1" applyBorder="1" applyAlignment="1">
      <alignment horizontal="right" vertical="center"/>
    </xf>
    <xf numFmtId="4" fontId="3" fillId="2" borderId="4" xfId="0" applyNumberFormat="1" applyFont="1" applyFill="1" applyBorder="1" applyAlignment="1">
      <alignment horizontal="right" vertical="center"/>
    </xf>
    <xf numFmtId="0" fontId="3" fillId="0" borderId="0" xfId="0" applyFont="1" applyAlignment="1">
      <alignment horizontal="left" vertical="top" wrapText="1"/>
    </xf>
    <xf numFmtId="0" fontId="3" fillId="0" borderId="6" xfId="0" applyFont="1" applyBorder="1" applyAlignment="1">
      <alignment horizontal="center"/>
    </xf>
    <xf numFmtId="0" fontId="3" fillId="0" borderId="0" xfId="0" applyFont="1" applyAlignment="1">
      <alignment horizontal="right"/>
    </xf>
    <xf numFmtId="0" fontId="6" fillId="0" borderId="0" xfId="0" applyFont="1" applyAlignment="1">
      <alignment horizontal="left"/>
    </xf>
    <xf numFmtId="49" fontId="3" fillId="2" borderId="0" xfId="0" applyNumberFormat="1" applyFont="1" applyFill="1" applyAlignment="1" applyProtection="1">
      <alignment horizontal="left"/>
      <protection locked="0"/>
    </xf>
    <xf numFmtId="0" fontId="2" fillId="0" borderId="5" xfId="0" applyFont="1" applyBorder="1" applyAlignment="1">
      <alignment horizontal="left"/>
    </xf>
    <xf numFmtId="0" fontId="3" fillId="0" borderId="1" xfId="0" applyFont="1" applyBorder="1" applyAlignment="1">
      <alignment horizontal="left" vertical="center"/>
    </xf>
    <xf numFmtId="49" fontId="3" fillId="2" borderId="1" xfId="0" applyNumberFormat="1" applyFont="1" applyFill="1" applyBorder="1" applyAlignment="1" applyProtection="1">
      <alignment horizontal="left" vertical="center" wrapText="1"/>
      <protection locked="0"/>
    </xf>
    <xf numFmtId="0" fontId="5" fillId="0" borderId="0" xfId="0" applyFont="1" applyAlignment="1">
      <alignment horizontal="center"/>
    </xf>
    <xf numFmtId="0" fontId="3" fillId="0" borderId="2" xfId="0" applyFont="1" applyBorder="1" applyAlignment="1">
      <alignment horizontal="left" vertical="center"/>
    </xf>
    <xf numFmtId="0" fontId="3" fillId="0" borderId="3" xfId="0" applyFont="1" applyBorder="1" applyAlignment="1">
      <alignment horizontal="left" vertical="center"/>
    </xf>
    <xf numFmtId="0" fontId="3" fillId="0" borderId="4" xfId="0" applyFont="1" applyBorder="1" applyAlignment="1">
      <alignment horizontal="left" vertical="center"/>
    </xf>
    <xf numFmtId="0" fontId="3" fillId="0" borderId="0" xfId="0" applyFont="1" applyAlignment="1">
      <alignment horizontal="left"/>
    </xf>
    <xf numFmtId="4" fontId="0" fillId="4" borderId="1" xfId="0" applyNumberFormat="1" applyFill="1" applyBorder="1" applyAlignment="1">
      <alignment horizontal="right" vertical="center"/>
    </xf>
    <xf numFmtId="0" fontId="6" fillId="0" borderId="1" xfId="0" applyFont="1" applyBorder="1" applyAlignment="1">
      <alignment horizontal="left" vertical="center" wrapText="1"/>
    </xf>
    <xf numFmtId="0" fontId="5" fillId="0" borderId="0" xfId="0" applyFont="1" applyAlignment="1">
      <alignment horizontal="center" wrapText="1"/>
    </xf>
    <xf numFmtId="0" fontId="8" fillId="3" borderId="1" xfId="0" applyFont="1" applyFill="1" applyBorder="1" applyAlignment="1">
      <alignment horizontal="left" vertical="center"/>
    </xf>
    <xf numFmtId="49" fontId="3" fillId="2" borderId="1" xfId="0" applyNumberFormat="1" applyFont="1" applyFill="1" applyBorder="1" applyAlignment="1" applyProtection="1">
      <alignment horizontal="left" vertical="center"/>
      <protection locked="0"/>
    </xf>
    <xf numFmtId="0" fontId="2" fillId="0" borderId="0" xfId="0" applyFont="1" applyAlignment="1">
      <alignment horizontal="left"/>
    </xf>
    <xf numFmtId="0" fontId="8" fillId="3" borderId="2" xfId="0" applyFont="1" applyFill="1" applyBorder="1" applyAlignment="1">
      <alignment horizontal="left" vertical="center" wrapText="1"/>
    </xf>
    <xf numFmtId="0" fontId="8" fillId="3" borderId="3" xfId="0" applyFont="1" applyFill="1" applyBorder="1" applyAlignment="1">
      <alignment horizontal="left" vertical="center" wrapText="1"/>
    </xf>
    <xf numFmtId="0" fontId="8" fillId="3" borderId="4" xfId="0" applyFont="1" applyFill="1" applyBorder="1" applyAlignment="1">
      <alignment horizontal="left" vertical="center" wrapText="1"/>
    </xf>
    <xf numFmtId="4" fontId="3" fillId="0" borderId="1" xfId="0" applyNumberFormat="1" applyFont="1" applyBorder="1" applyAlignment="1">
      <alignment horizontal="right" vertical="center"/>
    </xf>
    <xf numFmtId="0" fontId="6" fillId="0" borderId="1" xfId="0" applyFont="1" applyBorder="1" applyAlignment="1">
      <alignment horizontal="left" vertical="center"/>
    </xf>
    <xf numFmtId="0" fontId="8" fillId="3" borderId="2" xfId="0" applyFont="1" applyFill="1" applyBorder="1" applyAlignment="1">
      <alignment horizontal="center" vertical="center" wrapText="1"/>
    </xf>
    <xf numFmtId="0" fontId="8" fillId="3" borderId="4" xfId="0" applyFont="1" applyFill="1" applyBorder="1" applyAlignment="1">
      <alignment horizontal="center" vertical="center" wrapText="1"/>
    </xf>
    <xf numFmtId="0" fontId="8" fillId="3" borderId="1" xfId="0" applyFont="1" applyFill="1" applyBorder="1" applyAlignment="1">
      <alignment horizontal="center" vertical="center" wrapText="1"/>
    </xf>
    <xf numFmtId="0" fontId="9" fillId="0" borderId="0" xfId="0" applyFont="1" applyAlignment="1">
      <alignment horizontal="left"/>
    </xf>
    <xf numFmtId="0" fontId="10" fillId="0" borderId="0" xfId="0" applyFont="1" applyAlignment="1">
      <alignment horizontal="left" vertical="top" wrapText="1"/>
    </xf>
    <xf numFmtId="0" fontId="6" fillId="0" borderId="0" xfId="0" applyFont="1" applyAlignment="1">
      <alignment horizontal="left" vertical="top" wrapText="1"/>
    </xf>
    <xf numFmtId="4" fontId="3" fillId="2" borderId="1" xfId="0" applyNumberFormat="1" applyFont="1" applyFill="1" applyBorder="1" applyAlignment="1" applyProtection="1">
      <alignment horizontal="right" vertical="center"/>
      <protection locked="0"/>
    </xf>
    <xf numFmtId="164" fontId="3" fillId="2" borderId="1" xfId="1" applyNumberFormat="1" applyFont="1" applyFill="1" applyBorder="1" applyAlignment="1" applyProtection="1">
      <alignment horizontal="right" vertical="center"/>
      <protection locked="0"/>
    </xf>
    <xf numFmtId="4" fontId="3" fillId="2" borderId="1" xfId="0" applyNumberFormat="1" applyFont="1" applyFill="1" applyBorder="1" applyAlignment="1" applyProtection="1">
      <alignment horizontal="center" vertical="center" wrapText="1"/>
      <protection locked="0"/>
    </xf>
    <xf numFmtId="4" fontId="3" fillId="0" borderId="1" xfId="0" applyNumberFormat="1" applyFont="1" applyBorder="1" applyAlignment="1">
      <alignment horizontal="right" vertical="center" wrapText="1"/>
    </xf>
    <xf numFmtId="4" fontId="3" fillId="4" borderId="1" xfId="0" applyNumberFormat="1" applyFont="1" applyFill="1" applyBorder="1" applyAlignment="1">
      <alignment horizontal="right" vertical="center"/>
    </xf>
    <xf numFmtId="49" fontId="3" fillId="2" borderId="2" xfId="0" applyNumberFormat="1" applyFont="1" applyFill="1" applyBorder="1" applyAlignment="1" applyProtection="1">
      <alignment horizontal="left" vertical="center"/>
      <protection locked="0"/>
    </xf>
    <xf numFmtId="49" fontId="3" fillId="2" borderId="4" xfId="0" applyNumberFormat="1" applyFont="1" applyFill="1" applyBorder="1" applyAlignment="1" applyProtection="1">
      <alignment horizontal="left" vertical="center"/>
      <protection locked="0"/>
    </xf>
  </cellXfs>
  <cellStyles count="2">
    <cellStyle name="Navadno" xfId="0" builtinId="0"/>
    <cellStyle name="Odstotek" xfId="1"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theme/theme1.xml><?xml version="1.0" encoding="utf-8"?>
<a:theme xmlns:a="http://schemas.openxmlformats.org/drawingml/2006/main" name="Officeova tema">
  <a:themeElements>
    <a:clrScheme name="Pisarna">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Pisarna">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Pisarna">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2C179E6-6FD6-4907-8127-02FBF561AC48}">
  <sheetPr>
    <pageSetUpPr fitToPage="1"/>
  </sheetPr>
  <dimension ref="A1:J31"/>
  <sheetViews>
    <sheetView view="pageBreakPreview" topLeftCell="A16" zoomScale="160" zoomScaleNormal="100" zoomScaleSheetLayoutView="160" workbookViewId="0">
      <selection activeCell="H18" sqref="H18"/>
    </sheetView>
  </sheetViews>
  <sheetFormatPr defaultRowHeight="14.25" x14ac:dyDescent="0.2"/>
  <cols>
    <col min="1" max="1" width="4.85546875" style="2" customWidth="1"/>
    <col min="2" max="6" width="9.140625" style="2"/>
    <col min="7" max="7" width="6.140625" style="2" customWidth="1"/>
    <col min="8" max="9" width="9.140625" style="2"/>
    <col min="10" max="10" width="12.28515625" style="2" customWidth="1"/>
    <col min="11" max="16384" width="9.140625" style="2"/>
  </cols>
  <sheetData>
    <row r="1" spans="1:10" ht="15.75" x14ac:dyDescent="0.25">
      <c r="A1" s="42" t="s">
        <v>5</v>
      </c>
      <c r="B1" s="42"/>
      <c r="C1" s="42"/>
    </row>
    <row r="2" spans="1:10" s="6" customFormat="1" ht="27" customHeight="1" x14ac:dyDescent="0.25">
      <c r="A2" s="46" t="s">
        <v>6</v>
      </c>
      <c r="B2" s="47"/>
      <c r="C2" s="48"/>
      <c r="D2" s="44"/>
      <c r="E2" s="44"/>
      <c r="F2" s="44"/>
    </row>
    <row r="3" spans="1:10" s="6" customFormat="1" ht="27" customHeight="1" x14ac:dyDescent="0.25">
      <c r="A3" s="43" t="s">
        <v>7</v>
      </c>
      <c r="B3" s="43"/>
      <c r="C3" s="43"/>
      <c r="D3" s="44"/>
      <c r="E3" s="44"/>
      <c r="F3" s="44"/>
    </row>
    <row r="4" spans="1:10" s="6" customFormat="1" ht="27" customHeight="1" x14ac:dyDescent="0.25">
      <c r="A4" s="43" t="s">
        <v>8</v>
      </c>
      <c r="B4" s="43"/>
      <c r="C4" s="43"/>
      <c r="D4" s="44"/>
      <c r="E4" s="44"/>
      <c r="F4" s="44"/>
    </row>
    <row r="5" spans="1:10" s="8" customFormat="1" ht="12.75" x14ac:dyDescent="0.2"/>
    <row r="6" spans="1:10" s="8" customFormat="1" ht="16.5" customHeight="1" x14ac:dyDescent="0.2">
      <c r="A6" s="43" t="s">
        <v>0</v>
      </c>
      <c r="B6" s="43"/>
      <c r="C6" s="43"/>
      <c r="D6" s="44"/>
      <c r="E6" s="44"/>
      <c r="F6" s="44"/>
    </row>
    <row r="7" spans="1:10" s="8" customFormat="1" ht="16.5" customHeight="1" x14ac:dyDescent="0.2">
      <c r="A7" s="43" t="s">
        <v>1</v>
      </c>
      <c r="B7" s="43"/>
      <c r="C7" s="43"/>
      <c r="D7" s="44"/>
      <c r="E7" s="44"/>
      <c r="F7" s="44"/>
    </row>
    <row r="8" spans="1:10" s="8" customFormat="1" ht="12.75" x14ac:dyDescent="0.2">
      <c r="A8" s="9"/>
      <c r="B8" s="9"/>
      <c r="C8" s="9"/>
      <c r="D8" s="10"/>
      <c r="E8" s="10"/>
      <c r="F8" s="10"/>
    </row>
    <row r="9" spans="1:10" s="8" customFormat="1" ht="12.75" x14ac:dyDescent="0.2"/>
    <row r="10" spans="1:10" ht="23.25" x14ac:dyDescent="0.35">
      <c r="A10" s="45" t="s">
        <v>2</v>
      </c>
      <c r="B10" s="45"/>
      <c r="C10" s="45"/>
      <c r="D10" s="45"/>
      <c r="E10" s="45"/>
      <c r="F10" s="45"/>
      <c r="G10" s="45"/>
      <c r="H10" s="45"/>
      <c r="I10" s="45"/>
      <c r="J10" s="45"/>
    </row>
    <row r="11" spans="1:10" s="8" customFormat="1" ht="12.75" x14ac:dyDescent="0.2"/>
    <row r="12" spans="1:10" s="8" customFormat="1" ht="12.75" x14ac:dyDescent="0.2"/>
    <row r="13" spans="1:10" s="8" customFormat="1" ht="12.75" x14ac:dyDescent="0.2">
      <c r="A13" s="49" t="s">
        <v>63</v>
      </c>
      <c r="B13" s="49"/>
      <c r="C13" s="49"/>
      <c r="D13" s="49"/>
      <c r="E13" s="49"/>
      <c r="F13" s="49"/>
      <c r="G13" s="49"/>
      <c r="H13" s="49"/>
      <c r="I13" s="49"/>
      <c r="J13" s="49"/>
    </row>
    <row r="14" spans="1:10" s="8" customFormat="1" ht="12.75" x14ac:dyDescent="0.2"/>
    <row r="15" spans="1:10" s="8" customFormat="1" ht="22.5" customHeight="1" x14ac:dyDescent="0.2">
      <c r="A15" s="20" t="s">
        <v>3</v>
      </c>
      <c r="B15" s="30" t="s">
        <v>19</v>
      </c>
      <c r="C15" s="31"/>
      <c r="D15" s="31"/>
      <c r="E15" s="31"/>
      <c r="F15" s="31"/>
      <c r="G15" s="32"/>
      <c r="H15" s="30" t="s">
        <v>4</v>
      </c>
      <c r="I15" s="31"/>
      <c r="J15" s="32"/>
    </row>
    <row r="16" spans="1:10" s="22" customFormat="1" ht="79.5" customHeight="1" x14ac:dyDescent="0.25">
      <c r="A16" s="21" t="s">
        <v>9</v>
      </c>
      <c r="B16" s="33" t="s">
        <v>61</v>
      </c>
      <c r="C16" s="33"/>
      <c r="D16" s="33"/>
      <c r="E16" s="33"/>
      <c r="F16" s="33"/>
      <c r="G16" s="33"/>
      <c r="H16" s="34">
        <f>'Sklop 1 - Predračun OBR-2.1'!H18</f>
        <v>0</v>
      </c>
      <c r="I16" s="35"/>
      <c r="J16" s="36"/>
    </row>
    <row r="17" spans="1:10" s="22" customFormat="1" ht="79.5" customHeight="1" x14ac:dyDescent="0.25">
      <c r="A17" s="21" t="s">
        <v>10</v>
      </c>
      <c r="B17" s="33" t="s">
        <v>62</v>
      </c>
      <c r="C17" s="33"/>
      <c r="D17" s="33"/>
      <c r="E17" s="33"/>
      <c r="F17" s="33"/>
      <c r="G17" s="33"/>
      <c r="H17" s="34">
        <f>'Sklop 2 - Predračun OBR-2.2'!H18</f>
        <v>0</v>
      </c>
      <c r="I17" s="35"/>
      <c r="J17" s="36"/>
    </row>
    <row r="18" spans="1:10" s="8" customFormat="1" ht="12.75" x14ac:dyDescent="0.2"/>
    <row r="19" spans="1:10" s="8" customFormat="1" ht="12.75" x14ac:dyDescent="0.2">
      <c r="A19" s="40" t="s">
        <v>11</v>
      </c>
      <c r="B19" s="40"/>
    </row>
    <row r="20" spans="1:10" s="8" customFormat="1" ht="27" customHeight="1" x14ac:dyDescent="0.2">
      <c r="A20" s="15" t="s">
        <v>12</v>
      </c>
      <c r="B20" s="37" t="s">
        <v>76</v>
      </c>
      <c r="C20" s="37"/>
      <c r="D20" s="37"/>
      <c r="E20" s="37"/>
      <c r="F20" s="37"/>
      <c r="G20" s="37"/>
      <c r="H20" s="37"/>
      <c r="I20" s="37"/>
      <c r="J20" s="37"/>
    </row>
    <row r="21" spans="1:10" s="8" customFormat="1" ht="27" customHeight="1" x14ac:dyDescent="0.2">
      <c r="A21" s="15" t="s">
        <v>12</v>
      </c>
      <c r="B21" s="37" t="s">
        <v>13</v>
      </c>
      <c r="C21" s="37"/>
      <c r="D21" s="37"/>
      <c r="E21" s="37"/>
      <c r="F21" s="37"/>
      <c r="G21" s="37"/>
      <c r="H21" s="37"/>
      <c r="I21" s="37"/>
      <c r="J21" s="37"/>
    </row>
    <row r="22" spans="1:10" s="8" customFormat="1" ht="12.75" x14ac:dyDescent="0.2"/>
    <row r="23" spans="1:10" s="8" customFormat="1" ht="12.75" x14ac:dyDescent="0.2"/>
    <row r="24" spans="1:10" s="8" customFormat="1" ht="12.75" x14ac:dyDescent="0.2"/>
    <row r="25" spans="1:10" s="8" customFormat="1" ht="15" customHeight="1" x14ac:dyDescent="0.2">
      <c r="A25" s="39" t="s">
        <v>14</v>
      </c>
      <c r="B25" s="39"/>
      <c r="C25" s="39"/>
      <c r="D25" s="39"/>
      <c r="E25" s="39"/>
      <c r="F25" s="39"/>
      <c r="G25" s="39"/>
      <c r="H25" s="41"/>
      <c r="I25" s="41"/>
      <c r="J25" s="41"/>
    </row>
    <row r="26" spans="1:10" s="8" customFormat="1" ht="12.75" x14ac:dyDescent="0.2"/>
    <row r="27" spans="1:10" s="8" customFormat="1" ht="15" customHeight="1" x14ac:dyDescent="0.2">
      <c r="A27" s="39" t="s">
        <v>15</v>
      </c>
      <c r="B27" s="39"/>
      <c r="C27" s="39"/>
      <c r="D27" s="39"/>
      <c r="E27" s="39"/>
      <c r="F27" s="39"/>
      <c r="G27" s="39"/>
      <c r="H27" s="38"/>
      <c r="I27" s="38"/>
      <c r="J27" s="38"/>
    </row>
    <row r="28" spans="1:10" s="8" customFormat="1" ht="12.75" x14ac:dyDescent="0.2"/>
    <row r="29" spans="1:10" s="8" customFormat="1" ht="12.75" x14ac:dyDescent="0.2"/>
    <row r="30" spans="1:10" s="8" customFormat="1" ht="12.75" x14ac:dyDescent="0.2"/>
    <row r="31" spans="1:10" s="8" customFormat="1" ht="12.75" x14ac:dyDescent="0.2"/>
  </sheetData>
  <sheetProtection algorithmName="SHA-512" hashValue="fCcoM9NOhqbvdranuncZfgA0LdHoooMMpI7f5hqagxZvih/oZT7IAfNBfaUsjJi5flGeyEam06JvNUS3avLo2Q==" saltValue="UG3Pqpm1xFRJQuNkvEbYkg==" spinCount="100000" sheet="1" objects="1" scenarios="1"/>
  <mergeCells count="26">
    <mergeCell ref="A10:J10"/>
    <mergeCell ref="A2:C2"/>
    <mergeCell ref="A3:C3"/>
    <mergeCell ref="A4:C4"/>
    <mergeCell ref="A13:J13"/>
    <mergeCell ref="A1:C1"/>
    <mergeCell ref="A6:C6"/>
    <mergeCell ref="A7:C7"/>
    <mergeCell ref="D2:F2"/>
    <mergeCell ref="D3:F3"/>
    <mergeCell ref="D4:F4"/>
    <mergeCell ref="D6:F6"/>
    <mergeCell ref="D7:F7"/>
    <mergeCell ref="B15:G15"/>
    <mergeCell ref="B17:G17"/>
    <mergeCell ref="H17:J17"/>
    <mergeCell ref="B20:J20"/>
    <mergeCell ref="H27:J27"/>
    <mergeCell ref="A25:G25"/>
    <mergeCell ref="A27:G27"/>
    <mergeCell ref="A19:B19"/>
    <mergeCell ref="B21:J21"/>
    <mergeCell ref="H25:J25"/>
    <mergeCell ref="B16:G16"/>
    <mergeCell ref="H16:J16"/>
    <mergeCell ref="H15:J15"/>
  </mergeCells>
  <phoneticPr fontId="7" type="noConversion"/>
  <pageMargins left="0.70866141732283472" right="0.70866141732283472" top="0.74803149606299213" bottom="0.74803149606299213" header="0.31496062992125984" footer="0.31496062992125984"/>
  <pageSetup paperSize="9" fitToHeight="0" orientation="portrait" r:id="rId1"/>
  <headerFooter>
    <oddHeader>&amp;R&amp;"Arial,Krepko"&amp;12OBR-2</oddHeader>
    <oddFooter>&amp;L&amp;"Arial,Poševno"&amp;10UKC Maribor&amp;R&amp;"Arial,Poševno"&amp;10Stran &amp;P / &amp;N
Nabava dveh RTG aparatov s C lokom z vzdrževanjem</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3118307-FA64-4B97-8C31-7DAAFA2BA07A}">
  <sheetPr>
    <pageSetUpPr fitToPage="1"/>
  </sheetPr>
  <dimension ref="A1:J32"/>
  <sheetViews>
    <sheetView view="pageBreakPreview" topLeftCell="A13" zoomScale="160" zoomScaleNormal="100" zoomScaleSheetLayoutView="160" workbookViewId="0">
      <selection activeCell="H18" sqref="H18:J18"/>
    </sheetView>
  </sheetViews>
  <sheetFormatPr defaultRowHeight="14.25" x14ac:dyDescent="0.2"/>
  <cols>
    <col min="1" max="1" width="4.85546875" style="2" customWidth="1"/>
    <col min="2" max="6" width="9.140625" style="2"/>
    <col min="7" max="7" width="6.140625" style="2" customWidth="1"/>
    <col min="8" max="9" width="9.140625" style="2"/>
    <col min="10" max="10" width="12.28515625" style="2" customWidth="1"/>
    <col min="11" max="16384" width="9.140625" style="2"/>
  </cols>
  <sheetData>
    <row r="1" spans="1:10" ht="15.75" x14ac:dyDescent="0.25">
      <c r="A1" s="42" t="s">
        <v>5</v>
      </c>
      <c r="B1" s="42"/>
      <c r="C1" s="42"/>
    </row>
    <row r="2" spans="1:10" s="6" customFormat="1" ht="27" customHeight="1" x14ac:dyDescent="0.25">
      <c r="A2" s="46" t="s">
        <v>6</v>
      </c>
      <c r="B2" s="47"/>
      <c r="C2" s="48"/>
      <c r="D2" s="44"/>
      <c r="E2" s="44"/>
      <c r="F2" s="44"/>
    </row>
    <row r="3" spans="1:10" s="6" customFormat="1" ht="27" customHeight="1" x14ac:dyDescent="0.25">
      <c r="A3" s="43" t="s">
        <v>7</v>
      </c>
      <c r="B3" s="43"/>
      <c r="C3" s="43"/>
      <c r="D3" s="44"/>
      <c r="E3" s="44"/>
      <c r="F3" s="44"/>
    </row>
    <row r="4" spans="1:10" s="6" customFormat="1" ht="27" customHeight="1" x14ac:dyDescent="0.25">
      <c r="A4" s="43" t="s">
        <v>8</v>
      </c>
      <c r="B4" s="43"/>
      <c r="C4" s="43"/>
      <c r="D4" s="44"/>
      <c r="E4" s="44"/>
      <c r="F4" s="44"/>
    </row>
    <row r="5" spans="1:10" s="8" customFormat="1" ht="12.75" x14ac:dyDescent="0.2"/>
    <row r="6" spans="1:10" s="8" customFormat="1" ht="16.5" customHeight="1" x14ac:dyDescent="0.2">
      <c r="A6" s="43" t="s">
        <v>0</v>
      </c>
      <c r="B6" s="43"/>
      <c r="C6" s="43"/>
      <c r="D6" s="44"/>
      <c r="E6" s="44"/>
      <c r="F6" s="44"/>
    </row>
    <row r="7" spans="1:10" s="8" customFormat="1" ht="16.5" customHeight="1" x14ac:dyDescent="0.2">
      <c r="A7" s="43" t="s">
        <v>1</v>
      </c>
      <c r="B7" s="43"/>
      <c r="C7" s="43"/>
      <c r="D7" s="44"/>
      <c r="E7" s="44"/>
      <c r="F7" s="44"/>
    </row>
    <row r="8" spans="1:10" s="8" customFormat="1" ht="12.75" x14ac:dyDescent="0.2">
      <c r="A8" s="9"/>
      <c r="B8" s="9"/>
      <c r="C8" s="9"/>
      <c r="D8" s="10"/>
      <c r="E8" s="10"/>
      <c r="F8" s="10"/>
    </row>
    <row r="9" spans="1:10" s="8" customFormat="1" ht="12.75" x14ac:dyDescent="0.2"/>
    <row r="10" spans="1:10" ht="48.75" customHeight="1" x14ac:dyDescent="0.35">
      <c r="A10" s="52" t="s">
        <v>79</v>
      </c>
      <c r="B10" s="45"/>
      <c r="C10" s="45"/>
      <c r="D10" s="45"/>
      <c r="E10" s="45"/>
      <c r="F10" s="45"/>
      <c r="G10" s="45"/>
      <c r="H10" s="45"/>
      <c r="I10" s="45"/>
      <c r="J10" s="45"/>
    </row>
    <row r="11" spans="1:10" s="8" customFormat="1" ht="12.75" x14ac:dyDescent="0.2"/>
    <row r="12" spans="1:10" s="8" customFormat="1" ht="12.75" x14ac:dyDescent="0.2"/>
    <row r="13" spans="1:10" s="8" customFormat="1" ht="12.75" x14ac:dyDescent="0.2">
      <c r="A13" s="49" t="s">
        <v>63</v>
      </c>
      <c r="B13" s="49"/>
      <c r="C13" s="49"/>
      <c r="D13" s="49"/>
      <c r="E13" s="49"/>
      <c r="F13" s="49"/>
      <c r="G13" s="49"/>
      <c r="H13" s="49"/>
      <c r="I13" s="49"/>
      <c r="J13" s="49"/>
    </row>
    <row r="14" spans="1:10" s="8" customFormat="1" ht="12.75" x14ac:dyDescent="0.2"/>
    <row r="15" spans="1:10" s="8" customFormat="1" ht="22.5" customHeight="1" x14ac:dyDescent="0.2">
      <c r="A15" s="20" t="s">
        <v>3</v>
      </c>
      <c r="B15" s="30" t="s">
        <v>19</v>
      </c>
      <c r="C15" s="31"/>
      <c r="D15" s="31"/>
      <c r="E15" s="31"/>
      <c r="F15" s="31"/>
      <c r="G15" s="32"/>
      <c r="H15" s="30" t="s">
        <v>4</v>
      </c>
      <c r="I15" s="31"/>
      <c r="J15" s="32"/>
    </row>
    <row r="16" spans="1:10" s="22" customFormat="1" ht="42" customHeight="1" x14ac:dyDescent="0.25">
      <c r="A16" s="21" t="s">
        <v>9</v>
      </c>
      <c r="B16" s="33" t="s">
        <v>66</v>
      </c>
      <c r="C16" s="33"/>
      <c r="D16" s="33"/>
      <c r="E16" s="33"/>
      <c r="F16" s="33"/>
      <c r="G16" s="33"/>
      <c r="H16" s="34">
        <f>'Sklop 1 - Tabela 1-Oprema'!I17</f>
        <v>0</v>
      </c>
      <c r="I16" s="35"/>
      <c r="J16" s="36"/>
    </row>
    <row r="17" spans="1:10" s="22" customFormat="1" ht="42" customHeight="1" x14ac:dyDescent="0.25">
      <c r="A17" s="21" t="s">
        <v>10</v>
      </c>
      <c r="B17" s="33" t="s">
        <v>65</v>
      </c>
      <c r="C17" s="33"/>
      <c r="D17" s="33"/>
      <c r="E17" s="33"/>
      <c r="F17" s="33"/>
      <c r="G17" s="33"/>
      <c r="H17" s="34">
        <f>'Sklop 1 - Tabela 2-Vzdrževanje'!J22</f>
        <v>0</v>
      </c>
      <c r="I17" s="35"/>
      <c r="J17" s="36"/>
    </row>
    <row r="18" spans="1:10" customFormat="1" ht="42" customHeight="1" x14ac:dyDescent="0.25">
      <c r="E18" s="51" t="s">
        <v>64</v>
      </c>
      <c r="F18" s="51"/>
      <c r="G18" s="51"/>
      <c r="H18" s="50">
        <f>SUM(H16:H17)</f>
        <v>0</v>
      </c>
      <c r="I18" s="50"/>
      <c r="J18" s="50"/>
    </row>
    <row r="19" spans="1:10" customFormat="1" ht="15" x14ac:dyDescent="0.25"/>
    <row r="20" spans="1:10" s="8" customFormat="1" ht="12.75" x14ac:dyDescent="0.2">
      <c r="A20" s="40" t="s">
        <v>20</v>
      </c>
      <c r="B20" s="40"/>
    </row>
    <row r="21" spans="1:10" s="8" customFormat="1" ht="27" customHeight="1" x14ac:dyDescent="0.2">
      <c r="A21" s="15" t="s">
        <v>12</v>
      </c>
      <c r="B21" s="37" t="s">
        <v>67</v>
      </c>
      <c r="C21" s="37"/>
      <c r="D21" s="37"/>
      <c r="E21" s="37"/>
      <c r="F21" s="37"/>
      <c r="G21" s="37"/>
      <c r="H21" s="37"/>
      <c r="I21" s="37"/>
      <c r="J21" s="37"/>
    </row>
    <row r="22" spans="1:10" s="8" customFormat="1" ht="44.25" customHeight="1" x14ac:dyDescent="0.2">
      <c r="A22" s="15" t="s">
        <v>12</v>
      </c>
      <c r="B22" s="37" t="s">
        <v>68</v>
      </c>
      <c r="C22" s="37"/>
      <c r="D22" s="37"/>
      <c r="E22" s="37"/>
      <c r="F22" s="37"/>
      <c r="G22" s="37"/>
      <c r="H22" s="37"/>
      <c r="I22" s="37"/>
      <c r="J22" s="37"/>
    </row>
    <row r="23" spans="1:10" s="8" customFormat="1" ht="12.75" x14ac:dyDescent="0.2"/>
    <row r="24" spans="1:10" s="8" customFormat="1" ht="12.75" x14ac:dyDescent="0.2"/>
    <row r="25" spans="1:10" s="8" customFormat="1" ht="12.75" x14ac:dyDescent="0.2"/>
    <row r="26" spans="1:10" s="8" customFormat="1" ht="15" customHeight="1" x14ac:dyDescent="0.2">
      <c r="A26" s="39" t="s">
        <v>14</v>
      </c>
      <c r="B26" s="39"/>
      <c r="C26" s="39"/>
      <c r="D26" s="39"/>
      <c r="E26" s="39"/>
      <c r="F26" s="39"/>
      <c r="G26" s="39"/>
      <c r="H26" s="41"/>
      <c r="I26" s="41"/>
      <c r="J26" s="41"/>
    </row>
    <row r="27" spans="1:10" s="8" customFormat="1" ht="12.75" x14ac:dyDescent="0.2"/>
    <row r="28" spans="1:10" s="8" customFormat="1" ht="15" customHeight="1" x14ac:dyDescent="0.2">
      <c r="A28" s="39" t="s">
        <v>15</v>
      </c>
      <c r="B28" s="39"/>
      <c r="C28" s="39"/>
      <c r="D28" s="39"/>
      <c r="E28" s="39"/>
      <c r="F28" s="39"/>
      <c r="G28" s="39"/>
      <c r="H28" s="38"/>
      <c r="I28" s="38"/>
      <c r="J28" s="38"/>
    </row>
    <row r="29" spans="1:10" s="8" customFormat="1" ht="12.75" x14ac:dyDescent="0.2"/>
    <row r="30" spans="1:10" s="8" customFormat="1" ht="12.75" x14ac:dyDescent="0.2"/>
    <row r="31" spans="1:10" s="8" customFormat="1" ht="12.75" x14ac:dyDescent="0.2"/>
    <row r="32" spans="1:10" s="8" customFormat="1" ht="12.75" x14ac:dyDescent="0.2"/>
  </sheetData>
  <sheetProtection algorithmName="SHA-512" hashValue="B73bDucmjyCWNoSFYrEYg0ABvx3e/KwNVZh1fqCiXznDs/KeyvrndoH6epkJExZvMh90OwCvPf1T8O3OQEEPhQ==" saltValue="hT5EY0YDRMsDXGUG7Vj6sA==" spinCount="100000" sheet="1" objects="1" scenarios="1"/>
  <mergeCells count="28">
    <mergeCell ref="A4:C4"/>
    <mergeCell ref="D4:F4"/>
    <mergeCell ref="A1:C1"/>
    <mergeCell ref="A2:C2"/>
    <mergeCell ref="D2:F2"/>
    <mergeCell ref="A3:C3"/>
    <mergeCell ref="D3:F3"/>
    <mergeCell ref="A13:J13"/>
    <mergeCell ref="B17:G17"/>
    <mergeCell ref="H17:J17"/>
    <mergeCell ref="B15:G15"/>
    <mergeCell ref="H15:J15"/>
    <mergeCell ref="A6:C6"/>
    <mergeCell ref="D6:F6"/>
    <mergeCell ref="A7:C7"/>
    <mergeCell ref="D7:F7"/>
    <mergeCell ref="A10:J10"/>
    <mergeCell ref="A28:G28"/>
    <mergeCell ref="H28:J28"/>
    <mergeCell ref="B16:G16"/>
    <mergeCell ref="H16:J16"/>
    <mergeCell ref="B22:J22"/>
    <mergeCell ref="A26:G26"/>
    <mergeCell ref="H26:J26"/>
    <mergeCell ref="A20:B20"/>
    <mergeCell ref="B21:J21"/>
    <mergeCell ref="H18:J18"/>
    <mergeCell ref="E18:G18"/>
  </mergeCells>
  <phoneticPr fontId="7" type="noConversion"/>
  <pageMargins left="0.70866141732283472" right="0.70866141732283472" top="0.74803149606299213" bottom="0.74803149606299213" header="0.31496062992125984" footer="0.31496062992125984"/>
  <pageSetup paperSize="9" fitToHeight="0" orientation="portrait" r:id="rId1"/>
  <headerFooter>
    <oddHeader>&amp;R&amp;"Arial,Krepko"&amp;12OBR-2.1</oddHeader>
    <oddFooter>&amp;L&amp;"Arial,Poševno"&amp;10UKC Maribor&amp;R&amp;"Arial,Poševno"&amp;10Stran &amp;P / &amp;N
Nabava dveh RTG aparatov s C lokom z vzdrževanjem</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EBFA632-6761-4006-B737-FD40315299A7}">
  <dimension ref="A1:N27"/>
  <sheetViews>
    <sheetView view="pageBreakPreview" topLeftCell="A7" zoomScale="145" zoomScaleNormal="100" zoomScaleSheetLayoutView="145" workbookViewId="0">
      <selection activeCell="G17" sqref="G17:H17"/>
    </sheetView>
  </sheetViews>
  <sheetFormatPr defaultRowHeight="14.25" x14ac:dyDescent="0.2"/>
  <cols>
    <col min="1" max="1" width="4.85546875" style="2" customWidth="1"/>
    <col min="2" max="2" width="9.140625" style="2"/>
    <col min="3" max="3" width="9.5703125" style="2" customWidth="1"/>
    <col min="4" max="4" width="29.42578125" style="2" customWidth="1"/>
    <col min="5" max="5" width="6.28515625" style="2" customWidth="1"/>
    <col min="6" max="6" width="9" style="2" customWidth="1"/>
    <col min="7" max="7" width="14" style="2" customWidth="1"/>
    <col min="8" max="8" width="6.42578125" style="2" customWidth="1"/>
    <col min="9" max="9" width="14.28515625" style="2" customWidth="1"/>
    <col min="10" max="10" width="4.42578125" style="2" customWidth="1"/>
    <col min="11" max="11" width="2.42578125" style="2" customWidth="1"/>
    <col min="12" max="12" width="5.28515625" style="2" customWidth="1"/>
    <col min="13" max="13" width="9.140625" style="2"/>
    <col min="14" max="14" width="6.7109375" style="2" customWidth="1"/>
    <col min="15" max="16" width="9.140625" style="2" customWidth="1"/>
    <col min="17" max="16384" width="9.140625" style="2"/>
  </cols>
  <sheetData>
    <row r="1" spans="1:14" ht="15.75" x14ac:dyDescent="0.25">
      <c r="A1" s="42" t="s">
        <v>5</v>
      </c>
      <c r="B1" s="42"/>
      <c r="C1" s="42"/>
      <c r="D1" s="1"/>
      <c r="E1" s="1"/>
      <c r="F1" s="1"/>
    </row>
    <row r="2" spans="1:14" s="6" customFormat="1" ht="27" customHeight="1" x14ac:dyDescent="0.2">
      <c r="A2" s="46" t="s">
        <v>6</v>
      </c>
      <c r="B2" s="47"/>
      <c r="C2" s="47"/>
      <c r="D2" s="24"/>
      <c r="E2" s="2"/>
      <c r="F2" s="5"/>
      <c r="G2" s="5"/>
      <c r="H2" s="5"/>
    </row>
    <row r="3" spans="1:14" s="6" customFormat="1" ht="27" customHeight="1" x14ac:dyDescent="0.2">
      <c r="A3" s="43" t="s">
        <v>7</v>
      </c>
      <c r="B3" s="43"/>
      <c r="C3" s="46"/>
      <c r="D3" s="24"/>
      <c r="E3" s="2"/>
      <c r="F3" s="2"/>
      <c r="G3" s="2"/>
      <c r="H3" s="2"/>
    </row>
    <row r="4" spans="1:14" s="6" customFormat="1" ht="27" customHeight="1" x14ac:dyDescent="0.2">
      <c r="A4" s="43" t="s">
        <v>8</v>
      </c>
      <c r="B4" s="43"/>
      <c r="C4" s="46"/>
      <c r="D4" s="24"/>
      <c r="E4" s="2"/>
      <c r="F4" s="2"/>
      <c r="G4" s="2"/>
      <c r="H4" s="2"/>
    </row>
    <row r="5" spans="1:14" s="8" customFormat="1" x14ac:dyDescent="0.2">
      <c r="D5" s="2"/>
      <c r="E5" s="2"/>
      <c r="F5" s="2"/>
      <c r="G5" s="2"/>
      <c r="H5" s="2"/>
    </row>
    <row r="6" spans="1:14" s="8" customFormat="1" ht="16.5" customHeight="1" x14ac:dyDescent="0.2">
      <c r="A6" s="43" t="s">
        <v>0</v>
      </c>
      <c r="B6" s="43"/>
      <c r="C6" s="46"/>
      <c r="D6" s="24"/>
      <c r="E6" s="2"/>
      <c r="F6" s="2"/>
      <c r="G6" s="2"/>
      <c r="H6" s="2"/>
    </row>
    <row r="7" spans="1:14" s="8" customFormat="1" ht="17.25" customHeight="1" x14ac:dyDescent="0.2">
      <c r="A7" s="43" t="s">
        <v>1</v>
      </c>
      <c r="B7" s="43"/>
      <c r="C7" s="46"/>
      <c r="D7" s="24"/>
      <c r="E7" s="2"/>
      <c r="F7" s="2"/>
      <c r="G7" s="2"/>
      <c r="H7" s="2"/>
    </row>
    <row r="8" spans="1:14" s="8" customFormat="1" ht="12.75" x14ac:dyDescent="0.2">
      <c r="A8" s="9"/>
      <c r="B8" s="9"/>
      <c r="C8" s="9"/>
      <c r="D8" s="9"/>
      <c r="E8" s="9"/>
      <c r="F8" s="9"/>
      <c r="G8" s="10"/>
      <c r="H8" s="10"/>
      <c r="I8" s="10"/>
      <c r="J8" s="10"/>
    </row>
    <row r="9" spans="1:14" s="8" customFormat="1" ht="12.75" x14ac:dyDescent="0.2">
      <c r="A9" s="9"/>
      <c r="B9" s="9"/>
      <c r="C9" s="9"/>
      <c r="D9" s="9"/>
      <c r="E9" s="9"/>
      <c r="F9" s="9"/>
      <c r="G9" s="10"/>
      <c r="H9" s="10"/>
      <c r="I9" s="10"/>
      <c r="J9" s="10"/>
    </row>
    <row r="10" spans="1:14" ht="23.25" customHeight="1" x14ac:dyDescent="0.2">
      <c r="A10" s="52" t="s">
        <v>75</v>
      </c>
      <c r="B10" s="52"/>
      <c r="C10" s="52"/>
      <c r="D10" s="52"/>
      <c r="E10" s="52"/>
      <c r="F10" s="52"/>
      <c r="G10" s="52"/>
      <c r="H10" s="52"/>
      <c r="I10" s="52"/>
      <c r="J10" s="52"/>
      <c r="K10" s="52"/>
      <c r="L10" s="52"/>
      <c r="M10" s="52"/>
      <c r="N10" s="52"/>
    </row>
    <row r="11" spans="1:14" ht="23.25" customHeight="1" x14ac:dyDescent="0.2">
      <c r="A11" s="52"/>
      <c r="B11" s="52"/>
      <c r="C11" s="52"/>
      <c r="D11" s="52"/>
      <c r="E11" s="52"/>
      <c r="F11" s="52"/>
      <c r="G11" s="52"/>
      <c r="H11" s="52"/>
      <c r="I11" s="52"/>
      <c r="J11" s="52"/>
      <c r="K11" s="52"/>
      <c r="L11" s="52"/>
      <c r="M11" s="52"/>
      <c r="N11" s="52"/>
    </row>
    <row r="12" spans="1:14" ht="23.25" x14ac:dyDescent="0.35">
      <c r="A12" s="11"/>
      <c r="B12" s="11"/>
      <c r="C12" s="11"/>
      <c r="D12" s="11"/>
      <c r="E12" s="11"/>
      <c r="F12" s="11"/>
      <c r="G12" s="11"/>
      <c r="H12" s="11"/>
      <c r="I12" s="11"/>
      <c r="J12" s="11"/>
      <c r="K12" s="11"/>
      <c r="L12" s="11"/>
      <c r="M12" s="11"/>
      <c r="N12" s="11"/>
    </row>
    <row r="13" spans="1:14" s="8" customFormat="1" ht="15.75" x14ac:dyDescent="0.25">
      <c r="A13" s="55" t="s">
        <v>73</v>
      </c>
      <c r="B13" s="55"/>
      <c r="C13" s="55"/>
      <c r="D13" s="55"/>
      <c r="E13" s="55"/>
      <c r="F13" s="55"/>
      <c r="G13" s="55"/>
      <c r="H13" s="55"/>
      <c r="I13" s="55"/>
      <c r="J13" s="55"/>
      <c r="K13" s="55"/>
      <c r="L13" s="55"/>
      <c r="M13" s="55"/>
      <c r="N13" s="55"/>
    </row>
    <row r="15" spans="1:14" s="8" customFormat="1" ht="38.25" x14ac:dyDescent="0.2">
      <c r="A15" s="12" t="s">
        <v>3</v>
      </c>
      <c r="B15" s="56" t="s">
        <v>19</v>
      </c>
      <c r="C15" s="57"/>
      <c r="D15" s="58"/>
      <c r="E15" s="12" t="s">
        <v>18</v>
      </c>
      <c r="F15" s="12" t="s">
        <v>17</v>
      </c>
      <c r="G15" s="12" t="s">
        <v>16</v>
      </c>
      <c r="H15" s="12" t="s">
        <v>25</v>
      </c>
      <c r="I15" s="16" t="s">
        <v>28</v>
      </c>
      <c r="J15" s="63" t="s">
        <v>26</v>
      </c>
      <c r="K15" s="63"/>
      <c r="L15" s="63"/>
      <c r="M15" s="61" t="s">
        <v>27</v>
      </c>
      <c r="N15" s="62"/>
    </row>
    <row r="16" spans="1:14" s="8" customFormat="1" ht="28.5" customHeight="1" x14ac:dyDescent="0.2">
      <c r="A16" s="13" t="s">
        <v>9</v>
      </c>
      <c r="B16" s="33" t="s">
        <v>69</v>
      </c>
      <c r="C16" s="33"/>
      <c r="D16" s="33"/>
      <c r="E16" s="17" t="s">
        <v>24</v>
      </c>
      <c r="F16" s="17">
        <v>1</v>
      </c>
      <c r="G16" s="23">
        <v>0</v>
      </c>
      <c r="H16" s="29">
        <v>0.22</v>
      </c>
      <c r="I16" s="26">
        <f>F16*G16</f>
        <v>0</v>
      </c>
      <c r="J16" s="59">
        <f>I16*H16</f>
        <v>0</v>
      </c>
      <c r="K16" s="59"/>
      <c r="L16" s="59"/>
      <c r="M16" s="59">
        <f>I16+J16</f>
        <v>0</v>
      </c>
      <c r="N16" s="59"/>
    </row>
    <row r="17" spans="1:14" s="8" customFormat="1" ht="28.5" customHeight="1" x14ac:dyDescent="0.2">
      <c r="G17" s="60" t="s">
        <v>29</v>
      </c>
      <c r="H17" s="60"/>
      <c r="I17" s="27">
        <f>SUM(I16)</f>
        <v>0</v>
      </c>
      <c r="J17" s="59">
        <f>SUM(J16)</f>
        <v>0</v>
      </c>
      <c r="K17" s="59"/>
      <c r="L17" s="59"/>
      <c r="M17" s="59">
        <f>I17+J17</f>
        <v>0</v>
      </c>
      <c r="N17" s="59"/>
    </row>
    <row r="18" spans="1:14" ht="28.5" customHeight="1" x14ac:dyDescent="0.2"/>
    <row r="19" spans="1:14" s="8" customFormat="1" ht="24" customHeight="1" x14ac:dyDescent="0.2">
      <c r="A19" s="12" t="s">
        <v>3</v>
      </c>
      <c r="B19" s="56" t="s">
        <v>19</v>
      </c>
      <c r="C19" s="57"/>
      <c r="D19" s="58"/>
      <c r="E19" s="53" t="s">
        <v>30</v>
      </c>
      <c r="F19" s="53"/>
      <c r="G19" s="53"/>
      <c r="H19" s="53"/>
      <c r="I19" s="53" t="s">
        <v>31</v>
      </c>
      <c r="J19" s="53"/>
      <c r="K19" s="53"/>
      <c r="L19" s="53"/>
      <c r="M19" s="53"/>
      <c r="N19" s="53"/>
    </row>
    <row r="20" spans="1:14" s="8" customFormat="1" ht="28.5" customHeight="1" x14ac:dyDescent="0.2">
      <c r="A20" s="13" t="s">
        <v>9</v>
      </c>
      <c r="B20" s="33" t="s">
        <v>69</v>
      </c>
      <c r="C20" s="33"/>
      <c r="D20" s="33"/>
      <c r="E20" s="54"/>
      <c r="F20" s="54"/>
      <c r="G20" s="54"/>
      <c r="H20" s="54"/>
      <c r="I20" s="54"/>
      <c r="J20" s="54"/>
      <c r="K20" s="54"/>
      <c r="L20" s="54"/>
      <c r="M20" s="54"/>
      <c r="N20" s="54"/>
    </row>
    <row r="21" spans="1:14" s="8" customFormat="1" ht="12.75" x14ac:dyDescent="0.2"/>
    <row r="22" spans="1:14" s="8" customFormat="1" ht="11.25" customHeight="1" x14ac:dyDescent="0.2">
      <c r="A22" s="64" t="s">
        <v>20</v>
      </c>
      <c r="B22" s="64"/>
      <c r="C22" s="18"/>
      <c r="D22" s="18"/>
      <c r="E22" s="18"/>
      <c r="F22" s="18"/>
      <c r="G22" s="18"/>
      <c r="H22" s="18"/>
      <c r="I22" s="18"/>
      <c r="J22" s="18"/>
      <c r="K22" s="18"/>
      <c r="L22" s="18"/>
      <c r="M22" s="18"/>
      <c r="N22" s="18"/>
    </row>
    <row r="23" spans="1:14" s="8" customFormat="1" ht="18.75" customHeight="1" x14ac:dyDescent="0.2">
      <c r="A23" s="19" t="s">
        <v>12</v>
      </c>
      <c r="B23" s="65" t="s">
        <v>59</v>
      </c>
      <c r="C23" s="65"/>
      <c r="D23" s="65"/>
      <c r="E23" s="65"/>
      <c r="F23" s="65"/>
      <c r="G23" s="65"/>
      <c r="H23" s="65"/>
      <c r="I23" s="65"/>
      <c r="J23" s="65"/>
      <c r="K23" s="65"/>
      <c r="L23" s="65"/>
      <c r="M23" s="65"/>
      <c r="N23" s="65"/>
    </row>
    <row r="24" spans="1:14" s="8" customFormat="1" ht="18.75" customHeight="1" x14ac:dyDescent="0.2">
      <c r="A24" s="19" t="s">
        <v>12</v>
      </c>
      <c r="B24" s="65" t="s">
        <v>32</v>
      </c>
      <c r="C24" s="65"/>
      <c r="D24" s="65"/>
      <c r="E24" s="65"/>
      <c r="F24" s="65"/>
      <c r="G24" s="65"/>
      <c r="H24" s="65"/>
      <c r="I24" s="65"/>
      <c r="J24" s="65"/>
      <c r="K24" s="65"/>
      <c r="L24" s="65"/>
      <c r="M24" s="65"/>
      <c r="N24" s="65"/>
    </row>
    <row r="25" spans="1:14" s="8" customFormat="1" ht="29.25" customHeight="1" x14ac:dyDescent="0.2">
      <c r="A25" s="19" t="s">
        <v>12</v>
      </c>
      <c r="B25" s="65" t="s">
        <v>33</v>
      </c>
      <c r="C25" s="65"/>
      <c r="D25" s="65"/>
      <c r="E25" s="65"/>
      <c r="F25" s="65"/>
      <c r="G25" s="65"/>
      <c r="H25" s="65"/>
      <c r="I25" s="65"/>
      <c r="J25" s="65"/>
      <c r="K25" s="65"/>
      <c r="L25" s="65"/>
      <c r="M25" s="65"/>
      <c r="N25" s="65"/>
    </row>
    <row r="26" spans="1:14" s="8" customFormat="1" ht="30" customHeight="1" x14ac:dyDescent="0.2">
      <c r="A26" s="19" t="s">
        <v>12</v>
      </c>
      <c r="B26" s="65" t="s">
        <v>34</v>
      </c>
      <c r="C26" s="65"/>
      <c r="D26" s="65"/>
      <c r="E26" s="65"/>
      <c r="F26" s="65"/>
      <c r="G26" s="65"/>
      <c r="H26" s="65"/>
      <c r="I26" s="65"/>
      <c r="J26" s="65"/>
      <c r="K26" s="65"/>
      <c r="L26" s="65"/>
      <c r="M26" s="65"/>
      <c r="N26" s="65"/>
    </row>
    <row r="27" spans="1:14" s="8" customFormat="1" ht="64.5" customHeight="1" x14ac:dyDescent="0.2">
      <c r="A27" s="19" t="s">
        <v>12</v>
      </c>
      <c r="B27" s="65" t="s">
        <v>35</v>
      </c>
      <c r="C27" s="65"/>
      <c r="D27" s="65"/>
      <c r="E27" s="65"/>
      <c r="F27" s="65"/>
      <c r="G27" s="65"/>
      <c r="H27" s="65"/>
      <c r="I27" s="65"/>
      <c r="J27" s="65"/>
      <c r="K27" s="65"/>
      <c r="L27" s="65"/>
      <c r="M27" s="65"/>
      <c r="N27" s="65"/>
    </row>
  </sheetData>
  <sheetProtection algorithmName="SHA-512" hashValue="PZTfjUZRluAEnbXCznghXs5zPRGdlvs3s4zhHG7UBuzqDPgojy/RBnIbBYQ7ftfST2HfD3r7AjcJX2MbED6GYg==" saltValue="CNTS1nO4rtGOyaj/O+NyXA==" spinCount="100000" sheet="1" objects="1" scenarios="1"/>
  <mergeCells count="29">
    <mergeCell ref="A22:B22"/>
    <mergeCell ref="B24:N24"/>
    <mergeCell ref="B25:N25"/>
    <mergeCell ref="B26:N26"/>
    <mergeCell ref="B27:N27"/>
    <mergeCell ref="B23:N23"/>
    <mergeCell ref="A7:C7"/>
    <mergeCell ref="B16:D16"/>
    <mergeCell ref="J17:L17"/>
    <mergeCell ref="M17:N17"/>
    <mergeCell ref="G17:H17"/>
    <mergeCell ref="B15:D15"/>
    <mergeCell ref="M15:N15"/>
    <mergeCell ref="J15:L15"/>
    <mergeCell ref="J16:L16"/>
    <mergeCell ref="M16:N16"/>
    <mergeCell ref="A1:C1"/>
    <mergeCell ref="A2:C2"/>
    <mergeCell ref="A3:C3"/>
    <mergeCell ref="A4:C4"/>
    <mergeCell ref="A6:C6"/>
    <mergeCell ref="E19:H19"/>
    <mergeCell ref="I19:N19"/>
    <mergeCell ref="E20:H20"/>
    <mergeCell ref="I20:N20"/>
    <mergeCell ref="A10:N11"/>
    <mergeCell ref="A13:N13"/>
    <mergeCell ref="B19:D19"/>
    <mergeCell ref="B20:D20"/>
  </mergeCells>
  <phoneticPr fontId="7" type="noConversion"/>
  <pageMargins left="0.70866141732283472" right="0.70866141732283472" top="0.74803149606299213" bottom="0.74803149606299213" header="0.31496062992125984" footer="0.31496062992125984"/>
  <pageSetup paperSize="9" orientation="landscape" r:id="rId1"/>
  <headerFooter>
    <oddHeader>&amp;R&amp;"Arial,Krepko"&amp;12OBR-2.1.1</oddHeader>
    <oddFooter>&amp;L&amp;"Arial,Poševno"&amp;10UKC Maribor&amp;R&amp;"Arial,Poševno"&amp;10Stran &amp;P / &amp;N
Nabava dveh RTG aparatov s C lokom z vzdrževanjem</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9F713BE-1E8C-4730-9502-171195B0C32B}">
  <sheetPr>
    <pageSetUpPr fitToPage="1"/>
  </sheetPr>
  <dimension ref="A1:N43"/>
  <sheetViews>
    <sheetView view="pageBreakPreview" zoomScale="115" zoomScaleNormal="100" zoomScaleSheetLayoutView="115" workbookViewId="0">
      <selection activeCell="B43" sqref="B43:N43"/>
    </sheetView>
  </sheetViews>
  <sheetFormatPr defaultRowHeight="14.25" x14ac:dyDescent="0.2"/>
  <cols>
    <col min="1" max="1" width="4.85546875" style="2" customWidth="1"/>
    <col min="2" max="2" width="15.85546875" style="2" customWidth="1"/>
    <col min="3" max="3" width="12.5703125" style="2" customWidth="1"/>
    <col min="4" max="4" width="15.28515625" style="2" customWidth="1"/>
    <col min="5" max="5" width="4.140625" style="2" customWidth="1"/>
    <col min="6" max="6" width="10.42578125" style="2" customWidth="1"/>
    <col min="7" max="7" width="8.5703125" style="2" customWidth="1"/>
    <col min="8" max="8" width="6.42578125" style="2" customWidth="1"/>
    <col min="9" max="9" width="12.5703125" style="2" customWidth="1"/>
    <col min="10" max="10" width="4.42578125" style="2" customWidth="1"/>
    <col min="11" max="11" width="2.42578125" style="2" customWidth="1"/>
    <col min="12" max="12" width="5.28515625" style="2" customWidth="1"/>
    <col min="13" max="13" width="7.140625" style="2" customWidth="1"/>
    <col min="14" max="14" width="4.28515625" style="2" customWidth="1"/>
    <col min="15" max="16" width="9.140625" style="2" customWidth="1"/>
    <col min="17" max="16384" width="9.140625" style="2"/>
  </cols>
  <sheetData>
    <row r="1" spans="1:14" ht="15.75" x14ac:dyDescent="0.25">
      <c r="A1" s="42" t="s">
        <v>5</v>
      </c>
      <c r="B1" s="42"/>
      <c r="C1" s="42"/>
      <c r="D1" s="1"/>
      <c r="E1" s="1"/>
      <c r="F1" s="1"/>
    </row>
    <row r="2" spans="1:14" s="6" customFormat="1" ht="27" customHeight="1" x14ac:dyDescent="0.2">
      <c r="A2" s="3" t="s">
        <v>6</v>
      </c>
      <c r="B2" s="4"/>
      <c r="C2" s="54"/>
      <c r="D2" s="54"/>
      <c r="E2" s="2"/>
      <c r="F2" s="5"/>
      <c r="G2" s="5"/>
      <c r="H2" s="5"/>
    </row>
    <row r="3" spans="1:14" s="6" customFormat="1" ht="27" customHeight="1" x14ac:dyDescent="0.2">
      <c r="A3" s="7" t="s">
        <v>7</v>
      </c>
      <c r="B3" s="3"/>
      <c r="C3" s="54"/>
      <c r="D3" s="54"/>
      <c r="E3" s="2"/>
      <c r="F3" s="2"/>
      <c r="G3" s="2"/>
      <c r="H3" s="2"/>
    </row>
    <row r="4" spans="1:14" s="6" customFormat="1" ht="27" customHeight="1" x14ac:dyDescent="0.2">
      <c r="A4" s="7" t="s">
        <v>8</v>
      </c>
      <c r="B4" s="3"/>
      <c r="C4" s="54"/>
      <c r="D4" s="54"/>
      <c r="E4" s="2"/>
      <c r="F4" s="2"/>
      <c r="G4" s="2"/>
      <c r="H4" s="2"/>
    </row>
    <row r="5" spans="1:14" s="8" customFormat="1" x14ac:dyDescent="0.2">
      <c r="D5" s="2"/>
      <c r="E5" s="2"/>
      <c r="F5" s="2"/>
      <c r="G5" s="2"/>
      <c r="H5" s="2"/>
    </row>
    <row r="6" spans="1:14" s="8" customFormat="1" ht="16.5" customHeight="1" x14ac:dyDescent="0.2">
      <c r="A6" s="7" t="s">
        <v>0</v>
      </c>
      <c r="B6" s="7"/>
      <c r="C6" s="72"/>
      <c r="D6" s="73"/>
      <c r="E6" s="2"/>
      <c r="F6" s="2"/>
      <c r="G6" s="2"/>
      <c r="H6" s="2"/>
    </row>
    <row r="7" spans="1:14" s="8" customFormat="1" ht="17.25" customHeight="1" x14ac:dyDescent="0.2">
      <c r="A7" s="7" t="s">
        <v>1</v>
      </c>
      <c r="B7" s="7"/>
      <c r="C7" s="72"/>
      <c r="D7" s="73"/>
      <c r="E7" s="2"/>
      <c r="F7" s="2"/>
      <c r="G7" s="2"/>
      <c r="H7" s="2"/>
    </row>
    <row r="8" spans="1:14" s="8" customFormat="1" ht="12.75" x14ac:dyDescent="0.2">
      <c r="A8" s="9"/>
      <c r="B8" s="9"/>
      <c r="C8" s="9"/>
      <c r="D8" s="9"/>
      <c r="E8" s="9"/>
      <c r="F8" s="9"/>
      <c r="G8" s="10"/>
      <c r="H8" s="10"/>
      <c r="I8" s="10"/>
      <c r="J8" s="10"/>
    </row>
    <row r="9" spans="1:14" s="8" customFormat="1" ht="12.75" x14ac:dyDescent="0.2">
      <c r="A9" s="9"/>
      <c r="B9" s="9"/>
      <c r="C9" s="9"/>
      <c r="D9" s="9"/>
      <c r="E9" s="9"/>
      <c r="F9" s="9"/>
      <c r="G9" s="10"/>
      <c r="H9" s="10"/>
      <c r="I9" s="10"/>
      <c r="J9" s="10"/>
    </row>
    <row r="10" spans="1:14" ht="23.25" customHeight="1" x14ac:dyDescent="0.2">
      <c r="A10" s="52" t="s">
        <v>74</v>
      </c>
      <c r="B10" s="52"/>
      <c r="C10" s="52"/>
      <c r="D10" s="52"/>
      <c r="E10" s="52"/>
      <c r="F10" s="52"/>
      <c r="G10" s="52"/>
      <c r="H10" s="52"/>
      <c r="I10" s="52"/>
      <c r="J10" s="52"/>
      <c r="K10" s="52"/>
      <c r="L10" s="52"/>
      <c r="M10" s="52"/>
      <c r="N10" s="52"/>
    </row>
    <row r="11" spans="1:14" ht="23.25" customHeight="1" x14ac:dyDescent="0.2">
      <c r="A11" s="52"/>
      <c r="B11" s="52"/>
      <c r="C11" s="52"/>
      <c r="D11" s="52"/>
      <c r="E11" s="52"/>
      <c r="F11" s="52"/>
      <c r="G11" s="52"/>
      <c r="H11" s="52"/>
      <c r="I11" s="52"/>
      <c r="J11" s="52"/>
      <c r="K11" s="52"/>
      <c r="L11" s="52"/>
      <c r="M11" s="52"/>
      <c r="N11" s="52"/>
    </row>
    <row r="12" spans="1:14" ht="23.25" x14ac:dyDescent="0.35">
      <c r="A12" s="11"/>
      <c r="B12" s="11"/>
      <c r="C12" s="11"/>
      <c r="D12" s="11"/>
      <c r="E12" s="11"/>
      <c r="F12" s="11"/>
      <c r="G12" s="11"/>
      <c r="H12" s="11"/>
      <c r="I12" s="11"/>
      <c r="J12" s="11"/>
      <c r="K12" s="11"/>
      <c r="L12" s="11"/>
      <c r="M12" s="11"/>
      <c r="N12" s="11"/>
    </row>
    <row r="13" spans="1:14" s="8" customFormat="1" ht="15.75" x14ac:dyDescent="0.25">
      <c r="A13" s="55" t="s">
        <v>73</v>
      </c>
      <c r="B13" s="55"/>
      <c r="C13" s="55"/>
      <c r="D13" s="55"/>
      <c r="E13" s="55"/>
      <c r="F13" s="55"/>
      <c r="G13" s="55"/>
      <c r="H13" s="55"/>
      <c r="I13" s="55"/>
      <c r="J13" s="55"/>
      <c r="K13" s="55"/>
      <c r="L13" s="55"/>
      <c r="M13" s="55"/>
      <c r="N13" s="55"/>
    </row>
    <row r="15" spans="1:14" customFormat="1" ht="45" customHeight="1" x14ac:dyDescent="0.25">
      <c r="A15" s="63" t="s">
        <v>3</v>
      </c>
      <c r="B15" s="63" t="s">
        <v>38</v>
      </c>
      <c r="C15" s="63" t="s">
        <v>41</v>
      </c>
      <c r="D15" s="63" t="s">
        <v>39</v>
      </c>
      <c r="E15" s="63"/>
      <c r="F15" s="63"/>
      <c r="G15" s="63"/>
      <c r="H15" s="63"/>
      <c r="I15" s="63"/>
      <c r="J15" s="63" t="s">
        <v>40</v>
      </c>
      <c r="K15" s="63"/>
      <c r="L15" s="63"/>
      <c r="M15" s="63"/>
      <c r="N15" s="63"/>
    </row>
    <row r="16" spans="1:14" customFormat="1" ht="48" customHeight="1" x14ac:dyDescent="0.25">
      <c r="A16" s="63"/>
      <c r="B16" s="63"/>
      <c r="C16" s="63"/>
      <c r="D16" s="63" t="s">
        <v>49</v>
      </c>
      <c r="E16" s="63"/>
      <c r="F16" s="63" t="s">
        <v>50</v>
      </c>
      <c r="G16" s="63"/>
      <c r="H16" s="63" t="s">
        <v>51</v>
      </c>
      <c r="I16" s="63"/>
      <c r="J16" s="63"/>
      <c r="K16" s="63"/>
      <c r="L16" s="63"/>
      <c r="M16" s="63"/>
      <c r="N16" s="63"/>
    </row>
    <row r="17" spans="1:14" customFormat="1" ht="38.25" x14ac:dyDescent="0.25">
      <c r="A17" s="13" t="s">
        <v>9</v>
      </c>
      <c r="B17" s="28" t="s">
        <v>42</v>
      </c>
      <c r="C17" s="25" t="s">
        <v>60</v>
      </c>
      <c r="D17" s="69">
        <v>0</v>
      </c>
      <c r="E17" s="69"/>
      <c r="F17" s="69">
        <v>0</v>
      </c>
      <c r="G17" s="69"/>
      <c r="H17" s="69">
        <v>0</v>
      </c>
      <c r="I17" s="69"/>
      <c r="J17" s="70">
        <f>SUM(D17:I17)</f>
        <v>0</v>
      </c>
      <c r="K17" s="70"/>
      <c r="L17" s="70"/>
      <c r="M17" s="70"/>
      <c r="N17" s="70"/>
    </row>
    <row r="18" spans="1:14" customFormat="1" ht="38.25" x14ac:dyDescent="0.25">
      <c r="A18" s="13" t="s">
        <v>10</v>
      </c>
      <c r="B18" s="28" t="s">
        <v>43</v>
      </c>
      <c r="C18" s="25" t="s">
        <v>60</v>
      </c>
      <c r="D18" s="69">
        <v>0</v>
      </c>
      <c r="E18" s="69"/>
      <c r="F18" s="69">
        <v>0</v>
      </c>
      <c r="G18" s="69"/>
      <c r="H18" s="69">
        <v>0</v>
      </c>
      <c r="I18" s="69"/>
      <c r="J18" s="70">
        <f t="shared" ref="J18:J21" si="0">SUM(D18:I18)</f>
        <v>0</v>
      </c>
      <c r="K18" s="70"/>
      <c r="L18" s="70"/>
      <c r="M18" s="70"/>
      <c r="N18" s="70"/>
    </row>
    <row r="19" spans="1:14" customFormat="1" ht="38.25" x14ac:dyDescent="0.25">
      <c r="A19" s="13" t="s">
        <v>21</v>
      </c>
      <c r="B19" s="28" t="s">
        <v>44</v>
      </c>
      <c r="C19" s="25" t="s">
        <v>60</v>
      </c>
      <c r="D19" s="69">
        <v>0</v>
      </c>
      <c r="E19" s="69"/>
      <c r="F19" s="69">
        <v>0</v>
      </c>
      <c r="G19" s="69"/>
      <c r="H19" s="69">
        <v>0</v>
      </c>
      <c r="I19" s="69"/>
      <c r="J19" s="70">
        <f t="shared" si="0"/>
        <v>0</v>
      </c>
      <c r="K19" s="70"/>
      <c r="L19" s="70"/>
      <c r="M19" s="70"/>
      <c r="N19" s="70"/>
    </row>
    <row r="20" spans="1:14" customFormat="1" ht="38.25" x14ac:dyDescent="0.25">
      <c r="A20" s="13" t="s">
        <v>22</v>
      </c>
      <c r="B20" s="28" t="s">
        <v>45</v>
      </c>
      <c r="C20" s="25" t="s">
        <v>60</v>
      </c>
      <c r="D20" s="69">
        <v>0</v>
      </c>
      <c r="E20" s="69"/>
      <c r="F20" s="69">
        <v>0</v>
      </c>
      <c r="G20" s="69"/>
      <c r="H20" s="69">
        <v>0</v>
      </c>
      <c r="I20" s="69"/>
      <c r="J20" s="70">
        <f t="shared" si="0"/>
        <v>0</v>
      </c>
      <c r="K20" s="70"/>
      <c r="L20" s="70"/>
      <c r="M20" s="70"/>
      <c r="N20" s="70"/>
    </row>
    <row r="21" spans="1:14" customFormat="1" ht="38.25" x14ac:dyDescent="0.25">
      <c r="A21" s="13" t="s">
        <v>23</v>
      </c>
      <c r="B21" s="28" t="s">
        <v>46</v>
      </c>
      <c r="C21" s="25" t="s">
        <v>60</v>
      </c>
      <c r="D21" s="69">
        <v>0</v>
      </c>
      <c r="E21" s="69"/>
      <c r="F21" s="69">
        <v>0</v>
      </c>
      <c r="G21" s="69"/>
      <c r="H21" s="69">
        <v>0</v>
      </c>
      <c r="I21" s="69"/>
      <c r="J21" s="70">
        <f t="shared" si="0"/>
        <v>0</v>
      </c>
      <c r="K21" s="70"/>
      <c r="L21" s="70"/>
      <c r="M21" s="70"/>
      <c r="N21" s="70"/>
    </row>
    <row r="22" spans="1:14" s="8" customFormat="1" ht="28.5" customHeight="1" x14ac:dyDescent="0.2">
      <c r="D22" s="33" t="s">
        <v>70</v>
      </c>
      <c r="E22" s="33"/>
      <c r="F22" s="33"/>
      <c r="G22" s="33"/>
      <c r="H22" s="33"/>
      <c r="I22" s="33"/>
      <c r="J22" s="71">
        <f>SUM(J17:J21)</f>
        <v>0</v>
      </c>
      <c r="K22" s="71"/>
      <c r="L22" s="71"/>
      <c r="M22" s="71"/>
      <c r="N22" s="71"/>
    </row>
    <row r="23" spans="1:14" s="8" customFormat="1" ht="28.5" customHeight="1" x14ac:dyDescent="0.2">
      <c r="D23" s="43" t="s">
        <v>47</v>
      </c>
      <c r="E23" s="43"/>
      <c r="F23" s="43"/>
      <c r="G23" s="43"/>
      <c r="H23" s="43"/>
      <c r="I23" s="43"/>
      <c r="J23" s="68">
        <v>0.22</v>
      </c>
      <c r="K23" s="68"/>
      <c r="L23" s="68"/>
      <c r="M23" s="68"/>
      <c r="N23" s="68"/>
    </row>
    <row r="24" spans="1:14" s="8" customFormat="1" ht="28.5" customHeight="1" x14ac:dyDescent="0.2">
      <c r="D24" s="43" t="s">
        <v>48</v>
      </c>
      <c r="E24" s="43"/>
      <c r="F24" s="43"/>
      <c r="G24" s="43"/>
      <c r="H24" s="43"/>
      <c r="I24" s="43"/>
      <c r="J24" s="59">
        <f>J22*J23</f>
        <v>0</v>
      </c>
      <c r="K24" s="59"/>
      <c r="L24" s="59"/>
      <c r="M24" s="59"/>
      <c r="N24" s="59"/>
    </row>
    <row r="25" spans="1:14" s="8" customFormat="1" ht="28.5" customHeight="1" x14ac:dyDescent="0.2">
      <c r="D25" s="43" t="s">
        <v>71</v>
      </c>
      <c r="E25" s="43"/>
      <c r="F25" s="43"/>
      <c r="G25" s="43"/>
      <c r="H25" s="43"/>
      <c r="I25" s="43"/>
      <c r="J25" s="59">
        <f>J22+J24</f>
        <v>0</v>
      </c>
      <c r="K25" s="59"/>
      <c r="L25" s="59"/>
      <c r="M25" s="59"/>
      <c r="N25" s="59"/>
    </row>
    <row r="26" spans="1:14" ht="28.5" customHeight="1" x14ac:dyDescent="0.2"/>
    <row r="27" spans="1:14" s="8" customFormat="1" ht="24" customHeight="1" x14ac:dyDescent="0.2">
      <c r="A27" s="53" t="s">
        <v>19</v>
      </c>
      <c r="B27" s="53"/>
      <c r="C27" s="53"/>
      <c r="D27" s="53"/>
      <c r="E27" s="53"/>
      <c r="F27" s="53"/>
      <c r="G27" s="53"/>
      <c r="H27" s="53"/>
      <c r="I27" s="53"/>
      <c r="J27" s="53" t="s">
        <v>52</v>
      </c>
      <c r="K27" s="53"/>
      <c r="L27" s="53"/>
      <c r="M27" s="53"/>
      <c r="N27" s="53"/>
    </row>
    <row r="28" spans="1:14" s="8" customFormat="1" ht="28.5" customHeight="1" x14ac:dyDescent="0.2">
      <c r="A28" s="43" t="s">
        <v>53</v>
      </c>
      <c r="B28" s="43"/>
      <c r="C28" s="43"/>
      <c r="D28" s="43"/>
      <c r="E28" s="43"/>
      <c r="F28" s="43"/>
      <c r="G28" s="43"/>
      <c r="H28" s="43"/>
      <c r="I28" s="43"/>
      <c r="J28" s="67">
        <v>0</v>
      </c>
      <c r="K28" s="67"/>
      <c r="L28" s="67"/>
      <c r="M28" s="67"/>
      <c r="N28" s="67"/>
    </row>
    <row r="29" spans="1:14" s="8" customFormat="1" ht="28.5" customHeight="1" x14ac:dyDescent="0.2">
      <c r="A29" s="43" t="s">
        <v>54</v>
      </c>
      <c r="B29" s="43"/>
      <c r="C29" s="43"/>
      <c r="D29" s="43"/>
      <c r="E29" s="43"/>
      <c r="F29" s="43"/>
      <c r="G29" s="43"/>
      <c r="H29" s="43"/>
      <c r="I29" s="43"/>
      <c r="J29" s="68">
        <v>0.22</v>
      </c>
      <c r="K29" s="68"/>
      <c r="L29" s="68"/>
      <c r="M29" s="68"/>
      <c r="N29" s="68"/>
    </row>
    <row r="30" spans="1:14" s="8" customFormat="1" ht="28.5" customHeight="1" x14ac:dyDescent="0.2">
      <c r="A30" s="43" t="s">
        <v>55</v>
      </c>
      <c r="B30" s="43"/>
      <c r="C30" s="43"/>
      <c r="D30" s="43"/>
      <c r="E30" s="43"/>
      <c r="F30" s="43"/>
      <c r="G30" s="43"/>
      <c r="H30" s="43"/>
      <c r="I30" s="43"/>
      <c r="J30" s="59">
        <f>J28*(1+J29)</f>
        <v>0</v>
      </c>
      <c r="K30" s="59"/>
      <c r="L30" s="59"/>
      <c r="M30" s="59"/>
      <c r="N30" s="59"/>
    </row>
    <row r="31" spans="1:14" s="8" customFormat="1" ht="28.5" customHeight="1" x14ac:dyDescent="0.2">
      <c r="A31" s="14"/>
    </row>
    <row r="32" spans="1:14" s="8" customFormat="1" ht="24" customHeight="1" x14ac:dyDescent="0.2">
      <c r="A32" s="53" t="s">
        <v>19</v>
      </c>
      <c r="B32" s="53"/>
      <c r="C32" s="53"/>
      <c r="D32" s="53"/>
      <c r="E32" s="53"/>
      <c r="F32" s="53"/>
      <c r="G32" s="53"/>
      <c r="H32" s="53"/>
      <c r="I32" s="53"/>
      <c r="J32" s="53" t="s">
        <v>52</v>
      </c>
      <c r="K32" s="53"/>
      <c r="L32" s="53"/>
      <c r="M32" s="53"/>
      <c r="N32" s="53"/>
    </row>
    <row r="33" spans="1:14" s="8" customFormat="1" ht="28.5" customHeight="1" x14ac:dyDescent="0.2">
      <c r="A33" s="43" t="s">
        <v>56</v>
      </c>
      <c r="B33" s="43"/>
      <c r="C33" s="43"/>
      <c r="D33" s="43"/>
      <c r="E33" s="43"/>
      <c r="F33" s="43"/>
      <c r="G33" s="43"/>
      <c r="H33" s="43"/>
      <c r="I33" s="43"/>
      <c r="J33" s="67">
        <v>0</v>
      </c>
      <c r="K33" s="67"/>
      <c r="L33" s="67"/>
      <c r="M33" s="67"/>
      <c r="N33" s="67"/>
    </row>
    <row r="34" spans="1:14" s="8" customFormat="1" ht="28.5" customHeight="1" x14ac:dyDescent="0.2">
      <c r="A34" s="43" t="s">
        <v>54</v>
      </c>
      <c r="B34" s="43"/>
      <c r="C34" s="43"/>
      <c r="D34" s="43"/>
      <c r="E34" s="43"/>
      <c r="F34" s="43"/>
      <c r="G34" s="43"/>
      <c r="H34" s="43"/>
      <c r="I34" s="43"/>
      <c r="J34" s="68">
        <v>0.22</v>
      </c>
      <c r="K34" s="68"/>
      <c r="L34" s="68"/>
      <c r="M34" s="68"/>
      <c r="N34" s="68"/>
    </row>
    <row r="35" spans="1:14" s="8" customFormat="1" ht="28.5" customHeight="1" x14ac:dyDescent="0.2">
      <c r="A35" s="33" t="s">
        <v>57</v>
      </c>
      <c r="B35" s="33"/>
      <c r="C35" s="33"/>
      <c r="D35" s="33"/>
      <c r="E35" s="33"/>
      <c r="F35" s="33"/>
      <c r="G35" s="33"/>
      <c r="H35" s="33"/>
      <c r="I35" s="33"/>
      <c r="J35" s="59">
        <f>J33*(1+J34)</f>
        <v>0</v>
      </c>
      <c r="K35" s="59"/>
      <c r="L35" s="59"/>
      <c r="M35" s="59"/>
      <c r="N35" s="59"/>
    </row>
    <row r="36" spans="1:14" s="8" customFormat="1" ht="12.75" x14ac:dyDescent="0.2"/>
    <row r="37" spans="1:14" s="8" customFormat="1" ht="11.25" customHeight="1" x14ac:dyDescent="0.2">
      <c r="A37" s="40" t="s">
        <v>20</v>
      </c>
      <c r="B37" s="40"/>
    </row>
    <row r="38" spans="1:14" s="8" customFormat="1" ht="20.25" customHeight="1" x14ac:dyDescent="0.2">
      <c r="A38" s="15" t="s">
        <v>12</v>
      </c>
      <c r="B38" s="37" t="s">
        <v>59</v>
      </c>
      <c r="C38" s="37"/>
      <c r="D38" s="37"/>
      <c r="E38" s="37"/>
      <c r="F38" s="37"/>
      <c r="G38" s="37"/>
      <c r="H38" s="37"/>
      <c r="I38" s="37"/>
      <c r="J38" s="37"/>
      <c r="K38" s="37"/>
      <c r="L38" s="37"/>
      <c r="M38" s="37"/>
      <c r="N38" s="37"/>
    </row>
    <row r="39" spans="1:14" s="8" customFormat="1" ht="31.5" customHeight="1" x14ac:dyDescent="0.2">
      <c r="A39" s="15" t="s">
        <v>12</v>
      </c>
      <c r="B39" s="37" t="s">
        <v>36</v>
      </c>
      <c r="C39" s="37"/>
      <c r="D39" s="37"/>
      <c r="E39" s="37"/>
      <c r="F39" s="37"/>
      <c r="G39" s="37"/>
      <c r="H39" s="37"/>
      <c r="I39" s="37"/>
      <c r="J39" s="37"/>
      <c r="K39" s="37"/>
      <c r="L39" s="37"/>
      <c r="M39" s="37"/>
      <c r="N39" s="37"/>
    </row>
    <row r="40" spans="1:14" s="8" customFormat="1" ht="84" customHeight="1" x14ac:dyDescent="0.2">
      <c r="A40" s="15" t="s">
        <v>12</v>
      </c>
      <c r="B40" s="37" t="s">
        <v>37</v>
      </c>
      <c r="C40" s="37"/>
      <c r="D40" s="37"/>
      <c r="E40" s="37"/>
      <c r="F40" s="37"/>
      <c r="G40" s="37"/>
      <c r="H40" s="37"/>
      <c r="I40" s="37"/>
      <c r="J40" s="37"/>
      <c r="K40" s="37"/>
      <c r="L40" s="37"/>
      <c r="M40" s="37"/>
      <c r="N40" s="37"/>
    </row>
    <row r="41" spans="1:14" s="8" customFormat="1" ht="47.25" customHeight="1" x14ac:dyDescent="0.2">
      <c r="A41" s="15" t="s">
        <v>12</v>
      </c>
      <c r="B41" s="37" t="s">
        <v>72</v>
      </c>
      <c r="C41" s="37"/>
      <c r="D41" s="37"/>
      <c r="E41" s="37"/>
      <c r="F41" s="37"/>
      <c r="G41" s="37"/>
      <c r="H41" s="37"/>
      <c r="I41" s="37"/>
      <c r="J41" s="37"/>
      <c r="K41" s="37"/>
      <c r="L41" s="37"/>
      <c r="M41" s="37"/>
      <c r="N41" s="37"/>
    </row>
    <row r="42" spans="1:14" s="8" customFormat="1" ht="44.25" customHeight="1" x14ac:dyDescent="0.2">
      <c r="A42" s="15" t="s">
        <v>12</v>
      </c>
      <c r="B42" s="37" t="s">
        <v>58</v>
      </c>
      <c r="C42" s="37"/>
      <c r="D42" s="37"/>
      <c r="E42" s="37"/>
      <c r="F42" s="37"/>
      <c r="G42" s="37"/>
      <c r="H42" s="37"/>
      <c r="I42" s="37"/>
      <c r="J42" s="37"/>
      <c r="K42" s="37"/>
      <c r="L42" s="37"/>
      <c r="M42" s="37"/>
      <c r="N42" s="37"/>
    </row>
    <row r="43" spans="1:14" s="8" customFormat="1" ht="67.5" customHeight="1" x14ac:dyDescent="0.2">
      <c r="A43" s="15" t="s">
        <v>12</v>
      </c>
      <c r="B43" s="66" t="s">
        <v>81</v>
      </c>
      <c r="C43" s="66"/>
      <c r="D43" s="66"/>
      <c r="E43" s="66"/>
      <c r="F43" s="66"/>
      <c r="G43" s="66"/>
      <c r="H43" s="66"/>
      <c r="I43" s="66"/>
      <c r="J43" s="66"/>
      <c r="K43" s="66"/>
      <c r="L43" s="66"/>
      <c r="M43" s="66"/>
      <c r="N43" s="66"/>
    </row>
  </sheetData>
  <sheetProtection algorithmName="SHA-512" hashValue="2h/gAc5ZevzfjJ4q9AcEwI78PSAnN/lWsqndSGoKMyX68zmgfV253d7yj5ZyQGCHSZB/CNGdtVAjcmo/WBJA3Q==" saltValue="GbidTdK5SSbdH6YjKWgHgg==" spinCount="100000" sheet="1" objects="1" scenarios="1"/>
  <mergeCells count="67">
    <mergeCell ref="C7:D7"/>
    <mergeCell ref="A1:C1"/>
    <mergeCell ref="C2:D2"/>
    <mergeCell ref="C3:D3"/>
    <mergeCell ref="C4:D4"/>
    <mergeCell ref="C6:D6"/>
    <mergeCell ref="A10:N11"/>
    <mergeCell ref="A13:N13"/>
    <mergeCell ref="A15:A16"/>
    <mergeCell ref="B15:B16"/>
    <mergeCell ref="C15:C16"/>
    <mergeCell ref="D15:I15"/>
    <mergeCell ref="J15:N16"/>
    <mergeCell ref="D16:E16"/>
    <mergeCell ref="F16:G16"/>
    <mergeCell ref="H16:I16"/>
    <mergeCell ref="D17:E17"/>
    <mergeCell ref="F17:G17"/>
    <mergeCell ref="H17:I17"/>
    <mergeCell ref="J17:N17"/>
    <mergeCell ref="D18:E18"/>
    <mergeCell ref="F18:G18"/>
    <mergeCell ref="H18:I18"/>
    <mergeCell ref="J18:N18"/>
    <mergeCell ref="D19:E19"/>
    <mergeCell ref="F19:G19"/>
    <mergeCell ref="H19:I19"/>
    <mergeCell ref="J19:N19"/>
    <mergeCell ref="D20:E20"/>
    <mergeCell ref="F20:G20"/>
    <mergeCell ref="H20:I20"/>
    <mergeCell ref="J20:N20"/>
    <mergeCell ref="D21:E21"/>
    <mergeCell ref="F21:G21"/>
    <mergeCell ref="H21:I21"/>
    <mergeCell ref="J21:N21"/>
    <mergeCell ref="D22:I22"/>
    <mergeCell ref="J22:N22"/>
    <mergeCell ref="D23:I23"/>
    <mergeCell ref="J23:N23"/>
    <mergeCell ref="D24:I24"/>
    <mergeCell ref="J24:N24"/>
    <mergeCell ref="D25:I25"/>
    <mergeCell ref="J25:N25"/>
    <mergeCell ref="A27:I27"/>
    <mergeCell ref="J27:N27"/>
    <mergeCell ref="A28:I28"/>
    <mergeCell ref="J28:N28"/>
    <mergeCell ref="A29:I29"/>
    <mergeCell ref="J29:N29"/>
    <mergeCell ref="B38:N38"/>
    <mergeCell ref="A30:I30"/>
    <mergeCell ref="J30:N30"/>
    <mergeCell ref="A32:I32"/>
    <mergeCell ref="J32:N32"/>
    <mergeCell ref="A33:I33"/>
    <mergeCell ref="J33:N33"/>
    <mergeCell ref="A34:I34"/>
    <mergeCell ref="J34:N34"/>
    <mergeCell ref="A35:I35"/>
    <mergeCell ref="J35:N35"/>
    <mergeCell ref="A37:B37"/>
    <mergeCell ref="B39:N39"/>
    <mergeCell ref="B40:N40"/>
    <mergeCell ref="B41:N41"/>
    <mergeCell ref="B42:N42"/>
    <mergeCell ref="B43:N43"/>
  </mergeCells>
  <pageMargins left="0.70866141732283472" right="0.70866141732283472" top="0.74803149606299213" bottom="0.74803149606299213" header="0.31496062992125984" footer="0.31496062992125984"/>
  <pageSetup paperSize="9" scale="76" fitToHeight="0" orientation="portrait" r:id="rId1"/>
  <headerFooter>
    <oddHeader>&amp;R&amp;"Arial,Krepko"&amp;12OBR-2.1.2</oddHeader>
    <oddFooter>&amp;L&amp;"Arial,Poševno"&amp;10UKC Maribor&amp;R&amp;"Arial,Poševno"&amp;10Stran &amp;P / &amp;N
Nabava dveh RTG aparatov s C lokom z vzdrževanjem</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490F275-B7B4-4FCF-A16C-2C931389C09C}">
  <sheetPr>
    <pageSetUpPr fitToPage="1"/>
  </sheetPr>
  <dimension ref="A1:J32"/>
  <sheetViews>
    <sheetView view="pageBreakPreview" topLeftCell="A20" zoomScale="160" zoomScaleNormal="100" zoomScaleSheetLayoutView="160" workbookViewId="0">
      <selection activeCell="A11" sqref="A11"/>
    </sheetView>
  </sheetViews>
  <sheetFormatPr defaultRowHeight="14.25" x14ac:dyDescent="0.2"/>
  <cols>
    <col min="1" max="1" width="4.85546875" style="2" customWidth="1"/>
    <col min="2" max="6" width="9.140625" style="2"/>
    <col min="7" max="7" width="6.140625" style="2" customWidth="1"/>
    <col min="8" max="9" width="9.140625" style="2"/>
    <col min="10" max="10" width="12.28515625" style="2" customWidth="1"/>
    <col min="11" max="16384" width="9.140625" style="2"/>
  </cols>
  <sheetData>
    <row r="1" spans="1:10" ht="15.75" x14ac:dyDescent="0.25">
      <c r="A1" s="42" t="s">
        <v>5</v>
      </c>
      <c r="B1" s="42"/>
      <c r="C1" s="42"/>
    </row>
    <row r="2" spans="1:10" s="6" customFormat="1" ht="27" customHeight="1" x14ac:dyDescent="0.25">
      <c r="A2" s="46" t="s">
        <v>6</v>
      </c>
      <c r="B2" s="47"/>
      <c r="C2" s="48"/>
      <c r="D2" s="44"/>
      <c r="E2" s="44"/>
      <c r="F2" s="44"/>
    </row>
    <row r="3" spans="1:10" s="6" customFormat="1" ht="27" customHeight="1" x14ac:dyDescent="0.25">
      <c r="A3" s="43" t="s">
        <v>7</v>
      </c>
      <c r="B3" s="43"/>
      <c r="C3" s="43"/>
      <c r="D3" s="44"/>
      <c r="E3" s="44"/>
      <c r="F3" s="44"/>
    </row>
    <row r="4" spans="1:10" s="6" customFormat="1" ht="27" customHeight="1" x14ac:dyDescent="0.25">
      <c r="A4" s="43" t="s">
        <v>8</v>
      </c>
      <c r="B4" s="43"/>
      <c r="C4" s="43"/>
      <c r="D4" s="44"/>
      <c r="E4" s="44"/>
      <c r="F4" s="44"/>
    </row>
    <row r="5" spans="1:10" s="8" customFormat="1" ht="12.75" x14ac:dyDescent="0.2"/>
    <row r="6" spans="1:10" s="8" customFormat="1" ht="16.5" customHeight="1" x14ac:dyDescent="0.2">
      <c r="A6" s="43" t="s">
        <v>0</v>
      </c>
      <c r="B6" s="43"/>
      <c r="C6" s="43"/>
      <c r="D6" s="44"/>
      <c r="E6" s="44"/>
      <c r="F6" s="44"/>
    </row>
    <row r="7" spans="1:10" s="8" customFormat="1" ht="16.5" customHeight="1" x14ac:dyDescent="0.2">
      <c r="A7" s="43" t="s">
        <v>1</v>
      </c>
      <c r="B7" s="43"/>
      <c r="C7" s="43"/>
      <c r="D7" s="44"/>
      <c r="E7" s="44"/>
      <c r="F7" s="44"/>
    </row>
    <row r="8" spans="1:10" s="8" customFormat="1" ht="12.75" x14ac:dyDescent="0.2">
      <c r="A8" s="9"/>
      <c r="B8" s="9"/>
      <c r="C8" s="9"/>
      <c r="D8" s="10"/>
      <c r="E8" s="10"/>
      <c r="F8" s="10"/>
    </row>
    <row r="9" spans="1:10" s="8" customFormat="1" ht="12.75" x14ac:dyDescent="0.2"/>
    <row r="10" spans="1:10" ht="48.75" customHeight="1" x14ac:dyDescent="0.35">
      <c r="A10" s="52" t="s">
        <v>80</v>
      </c>
      <c r="B10" s="45"/>
      <c r="C10" s="45"/>
      <c r="D10" s="45"/>
      <c r="E10" s="45"/>
      <c r="F10" s="45"/>
      <c r="G10" s="45"/>
      <c r="H10" s="45"/>
      <c r="I10" s="45"/>
      <c r="J10" s="45"/>
    </row>
    <row r="11" spans="1:10" s="8" customFormat="1" ht="12.75" x14ac:dyDescent="0.2"/>
    <row r="12" spans="1:10" s="8" customFormat="1" ht="12.75" x14ac:dyDescent="0.2"/>
    <row r="13" spans="1:10" s="8" customFormat="1" ht="12.75" x14ac:dyDescent="0.2">
      <c r="A13" s="49" t="s">
        <v>63</v>
      </c>
      <c r="B13" s="49"/>
      <c r="C13" s="49"/>
      <c r="D13" s="49"/>
      <c r="E13" s="49"/>
      <c r="F13" s="49"/>
      <c r="G13" s="49"/>
      <c r="H13" s="49"/>
      <c r="I13" s="49"/>
      <c r="J13" s="49"/>
    </row>
    <row r="14" spans="1:10" s="8" customFormat="1" ht="12.75" x14ac:dyDescent="0.2"/>
    <row r="15" spans="1:10" s="8" customFormat="1" ht="22.5" customHeight="1" x14ac:dyDescent="0.2">
      <c r="A15" s="20" t="s">
        <v>3</v>
      </c>
      <c r="B15" s="30" t="s">
        <v>19</v>
      </c>
      <c r="C15" s="31"/>
      <c r="D15" s="31"/>
      <c r="E15" s="31"/>
      <c r="F15" s="31"/>
      <c r="G15" s="32"/>
      <c r="H15" s="30" t="s">
        <v>4</v>
      </c>
      <c r="I15" s="31"/>
      <c r="J15" s="32"/>
    </row>
    <row r="16" spans="1:10" s="22" customFormat="1" ht="42" customHeight="1" x14ac:dyDescent="0.25">
      <c r="A16" s="21" t="s">
        <v>9</v>
      </c>
      <c r="B16" s="33" t="s">
        <v>66</v>
      </c>
      <c r="C16" s="33"/>
      <c r="D16" s="33"/>
      <c r="E16" s="33"/>
      <c r="F16" s="33"/>
      <c r="G16" s="33"/>
      <c r="H16" s="34">
        <f>'Sklop 2 - Tabela 1-Oprema'!I17</f>
        <v>0</v>
      </c>
      <c r="I16" s="35"/>
      <c r="J16" s="36"/>
    </row>
    <row r="17" spans="1:10" s="22" customFormat="1" ht="42" customHeight="1" x14ac:dyDescent="0.25">
      <c r="A17" s="21" t="s">
        <v>10</v>
      </c>
      <c r="B17" s="33" t="s">
        <v>65</v>
      </c>
      <c r="C17" s="33"/>
      <c r="D17" s="33"/>
      <c r="E17" s="33"/>
      <c r="F17" s="33"/>
      <c r="G17" s="33"/>
      <c r="H17" s="34">
        <f>'Sklop 2 - Tabela 2-Vzdrževanje'!J22</f>
        <v>0</v>
      </c>
      <c r="I17" s="35"/>
      <c r="J17" s="36"/>
    </row>
    <row r="18" spans="1:10" customFormat="1" ht="42" customHeight="1" x14ac:dyDescent="0.25">
      <c r="E18" s="51" t="s">
        <v>64</v>
      </c>
      <c r="F18" s="51"/>
      <c r="G18" s="51"/>
      <c r="H18" s="50">
        <f>SUM(H16:H17)</f>
        <v>0</v>
      </c>
      <c r="I18" s="50"/>
      <c r="J18" s="50"/>
    </row>
    <row r="19" spans="1:10" customFormat="1" ht="15" x14ac:dyDescent="0.25"/>
    <row r="20" spans="1:10" s="8" customFormat="1" ht="12.75" x14ac:dyDescent="0.2">
      <c r="A20" s="40" t="s">
        <v>20</v>
      </c>
      <c r="B20" s="40"/>
    </row>
    <row r="21" spans="1:10" s="8" customFormat="1" ht="27" customHeight="1" x14ac:dyDescent="0.2">
      <c r="A21" s="15" t="s">
        <v>12</v>
      </c>
      <c r="B21" s="37" t="s">
        <v>67</v>
      </c>
      <c r="C21" s="37"/>
      <c r="D21" s="37"/>
      <c r="E21" s="37"/>
      <c r="F21" s="37"/>
      <c r="G21" s="37"/>
      <c r="H21" s="37"/>
      <c r="I21" s="37"/>
      <c r="J21" s="37"/>
    </row>
    <row r="22" spans="1:10" s="8" customFormat="1" ht="44.25" customHeight="1" x14ac:dyDescent="0.2">
      <c r="A22" s="15" t="s">
        <v>12</v>
      </c>
      <c r="B22" s="37" t="s">
        <v>68</v>
      </c>
      <c r="C22" s="37"/>
      <c r="D22" s="37"/>
      <c r="E22" s="37"/>
      <c r="F22" s="37"/>
      <c r="G22" s="37"/>
      <c r="H22" s="37"/>
      <c r="I22" s="37"/>
      <c r="J22" s="37"/>
    </row>
    <row r="23" spans="1:10" s="8" customFormat="1" ht="12.75" x14ac:dyDescent="0.2"/>
    <row r="24" spans="1:10" s="8" customFormat="1" ht="12.75" x14ac:dyDescent="0.2"/>
    <row r="25" spans="1:10" s="8" customFormat="1" ht="12.75" x14ac:dyDescent="0.2"/>
    <row r="26" spans="1:10" s="8" customFormat="1" ht="15" customHeight="1" x14ac:dyDescent="0.2">
      <c r="A26" s="39" t="s">
        <v>14</v>
      </c>
      <c r="B26" s="39"/>
      <c r="C26" s="39"/>
      <c r="D26" s="39"/>
      <c r="E26" s="39"/>
      <c r="F26" s="39"/>
      <c r="G26" s="39"/>
      <c r="H26" s="41"/>
      <c r="I26" s="41"/>
      <c r="J26" s="41"/>
    </row>
    <row r="27" spans="1:10" s="8" customFormat="1" ht="12.75" x14ac:dyDescent="0.2"/>
    <row r="28" spans="1:10" s="8" customFormat="1" ht="15" customHeight="1" x14ac:dyDescent="0.2">
      <c r="A28" s="39" t="s">
        <v>15</v>
      </c>
      <c r="B28" s="39"/>
      <c r="C28" s="39"/>
      <c r="D28" s="39"/>
      <c r="E28" s="39"/>
      <c r="F28" s="39"/>
      <c r="G28" s="39"/>
      <c r="H28" s="38"/>
      <c r="I28" s="38"/>
      <c r="J28" s="38"/>
    </row>
    <row r="29" spans="1:10" s="8" customFormat="1" ht="12.75" x14ac:dyDescent="0.2"/>
    <row r="30" spans="1:10" s="8" customFormat="1" ht="12.75" x14ac:dyDescent="0.2"/>
    <row r="31" spans="1:10" s="8" customFormat="1" ht="12.75" x14ac:dyDescent="0.2"/>
    <row r="32" spans="1:10" s="8" customFormat="1" ht="12.75" x14ac:dyDescent="0.2"/>
  </sheetData>
  <sheetProtection algorithmName="SHA-512" hashValue="oP1PFrrEtuusZ6sDSPK0JH+MjpusGGYBh+vqqNZ6Xx1VLQAuzsXNVqoFWINU7/qy1p1hfTLQzaVBCuNV1t0u0w==" saltValue="XlvLkpLMlMax5dxhRvFAew==" spinCount="100000" sheet="1" objects="1" scenarios="1"/>
  <mergeCells count="28">
    <mergeCell ref="A28:G28"/>
    <mergeCell ref="H28:J28"/>
    <mergeCell ref="E18:G18"/>
    <mergeCell ref="H18:J18"/>
    <mergeCell ref="A20:B20"/>
    <mergeCell ref="B21:J21"/>
    <mergeCell ref="B22:J22"/>
    <mergeCell ref="A26:G26"/>
    <mergeCell ref="H26:J26"/>
    <mergeCell ref="B15:G15"/>
    <mergeCell ref="H15:J15"/>
    <mergeCell ref="B16:G16"/>
    <mergeCell ref="H16:J16"/>
    <mergeCell ref="B17:G17"/>
    <mergeCell ref="H17:J17"/>
    <mergeCell ref="A13:J13"/>
    <mergeCell ref="A1:C1"/>
    <mergeCell ref="A2:C2"/>
    <mergeCell ref="D2:F2"/>
    <mergeCell ref="A3:C3"/>
    <mergeCell ref="D3:F3"/>
    <mergeCell ref="A4:C4"/>
    <mergeCell ref="D4:F4"/>
    <mergeCell ref="A6:C6"/>
    <mergeCell ref="D6:F6"/>
    <mergeCell ref="A7:C7"/>
    <mergeCell ref="D7:F7"/>
    <mergeCell ref="A10:J10"/>
  </mergeCells>
  <pageMargins left="0.70866141732283472" right="0.70866141732283472" top="0.74803149606299213" bottom="0.74803149606299213" header="0.31496062992125984" footer="0.31496062992125984"/>
  <pageSetup paperSize="9" fitToHeight="0" orientation="portrait" r:id="rId1"/>
  <headerFooter>
    <oddHeader>&amp;R&amp;"Arial,Krepko"&amp;12OBR-2.2</oddHeader>
    <oddFooter>&amp;L&amp;"Arial,Poševno"&amp;10UKC Maribor&amp;R&amp;"Arial,Poševno"&amp;10Stran &amp;P / &amp;N
Nabava dveh RTG aparatov s C lokom z vzdrževanjem</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4EC5B42-4154-4E43-85AC-FF12457F8604}">
  <dimension ref="A1:N27"/>
  <sheetViews>
    <sheetView view="pageBreakPreview" topLeftCell="A19" zoomScale="145" zoomScaleNormal="100" zoomScaleSheetLayoutView="145" workbookViewId="0">
      <selection activeCell="A10" sqref="A10:N11"/>
    </sheetView>
  </sheetViews>
  <sheetFormatPr defaultRowHeight="14.25" x14ac:dyDescent="0.2"/>
  <cols>
    <col min="1" max="1" width="4.85546875" style="2" customWidth="1"/>
    <col min="2" max="2" width="9.140625" style="2"/>
    <col min="3" max="3" width="9.5703125" style="2" customWidth="1"/>
    <col min="4" max="4" width="29.42578125" style="2" customWidth="1"/>
    <col min="5" max="5" width="6.28515625" style="2" customWidth="1"/>
    <col min="6" max="6" width="9" style="2" customWidth="1"/>
    <col min="7" max="7" width="14" style="2" customWidth="1"/>
    <col min="8" max="8" width="6.42578125" style="2" customWidth="1"/>
    <col min="9" max="9" width="14.28515625" style="2" customWidth="1"/>
    <col min="10" max="10" width="4.42578125" style="2" customWidth="1"/>
    <col min="11" max="11" width="2.42578125" style="2" customWidth="1"/>
    <col min="12" max="12" width="5.28515625" style="2" customWidth="1"/>
    <col min="13" max="13" width="9.140625" style="2"/>
    <col min="14" max="14" width="6.7109375" style="2" customWidth="1"/>
    <col min="15" max="16" width="9.140625" style="2" customWidth="1"/>
    <col min="17" max="16384" width="9.140625" style="2"/>
  </cols>
  <sheetData>
    <row r="1" spans="1:14" ht="15.75" x14ac:dyDescent="0.25">
      <c r="A1" s="42" t="s">
        <v>5</v>
      </c>
      <c r="B1" s="42"/>
      <c r="C1" s="42"/>
      <c r="D1" s="1"/>
      <c r="E1" s="1"/>
      <c r="F1" s="1"/>
    </row>
    <row r="2" spans="1:14" s="6" customFormat="1" ht="27" customHeight="1" x14ac:dyDescent="0.2">
      <c r="A2" s="46" t="s">
        <v>6</v>
      </c>
      <c r="B2" s="47"/>
      <c r="C2" s="47"/>
      <c r="D2" s="24"/>
      <c r="E2" s="2"/>
      <c r="F2" s="5"/>
      <c r="G2" s="5"/>
      <c r="H2" s="5"/>
    </row>
    <row r="3" spans="1:14" s="6" customFormat="1" ht="27" customHeight="1" x14ac:dyDescent="0.2">
      <c r="A3" s="43" t="s">
        <v>7</v>
      </c>
      <c r="B3" s="43"/>
      <c r="C3" s="46"/>
      <c r="D3" s="24"/>
      <c r="E3" s="2"/>
      <c r="F3" s="2"/>
      <c r="G3" s="2"/>
      <c r="H3" s="2"/>
    </row>
    <row r="4" spans="1:14" s="6" customFormat="1" ht="27" customHeight="1" x14ac:dyDescent="0.2">
      <c r="A4" s="43" t="s">
        <v>8</v>
      </c>
      <c r="B4" s="43"/>
      <c r="C4" s="46"/>
      <c r="D4" s="24"/>
      <c r="E4" s="2"/>
      <c r="F4" s="2"/>
      <c r="G4" s="2"/>
      <c r="H4" s="2"/>
    </row>
    <row r="5" spans="1:14" s="8" customFormat="1" x14ac:dyDescent="0.2">
      <c r="D5" s="2"/>
      <c r="E5" s="2"/>
      <c r="F5" s="2"/>
      <c r="G5" s="2"/>
      <c r="H5" s="2"/>
    </row>
    <row r="6" spans="1:14" s="8" customFormat="1" ht="16.5" customHeight="1" x14ac:dyDescent="0.2">
      <c r="A6" s="43" t="s">
        <v>0</v>
      </c>
      <c r="B6" s="43"/>
      <c r="C6" s="46"/>
      <c r="D6" s="24"/>
      <c r="E6" s="2"/>
      <c r="F6" s="2"/>
      <c r="G6" s="2"/>
      <c r="H6" s="2"/>
    </row>
    <row r="7" spans="1:14" s="8" customFormat="1" ht="17.25" customHeight="1" x14ac:dyDescent="0.2">
      <c r="A7" s="43" t="s">
        <v>1</v>
      </c>
      <c r="B7" s="43"/>
      <c r="C7" s="46"/>
      <c r="D7" s="24"/>
      <c r="E7" s="2"/>
      <c r="F7" s="2"/>
      <c r="G7" s="2"/>
      <c r="H7" s="2"/>
    </row>
    <row r="8" spans="1:14" s="8" customFormat="1" ht="12.75" x14ac:dyDescent="0.2">
      <c r="A8" s="9"/>
      <c r="B8" s="9"/>
      <c r="C8" s="9"/>
      <c r="D8" s="9"/>
      <c r="E8" s="9"/>
      <c r="F8" s="9"/>
      <c r="G8" s="10"/>
      <c r="H8" s="10"/>
      <c r="I8" s="10"/>
      <c r="J8" s="10"/>
    </row>
    <row r="9" spans="1:14" s="8" customFormat="1" ht="12.75" x14ac:dyDescent="0.2">
      <c r="A9" s="9"/>
      <c r="B9" s="9"/>
      <c r="C9" s="9"/>
      <c r="D9" s="9"/>
      <c r="E9" s="9"/>
      <c r="F9" s="9"/>
      <c r="G9" s="10"/>
      <c r="H9" s="10"/>
      <c r="I9" s="10"/>
      <c r="J9" s="10"/>
    </row>
    <row r="10" spans="1:14" ht="23.25" customHeight="1" x14ac:dyDescent="0.2">
      <c r="A10" s="52" t="s">
        <v>77</v>
      </c>
      <c r="B10" s="52"/>
      <c r="C10" s="52"/>
      <c r="D10" s="52"/>
      <c r="E10" s="52"/>
      <c r="F10" s="52"/>
      <c r="G10" s="52"/>
      <c r="H10" s="52"/>
      <c r="I10" s="52"/>
      <c r="J10" s="52"/>
      <c r="K10" s="52"/>
      <c r="L10" s="52"/>
      <c r="M10" s="52"/>
      <c r="N10" s="52"/>
    </row>
    <row r="11" spans="1:14" ht="23.25" customHeight="1" x14ac:dyDescent="0.2">
      <c r="A11" s="52"/>
      <c r="B11" s="52"/>
      <c r="C11" s="52"/>
      <c r="D11" s="52"/>
      <c r="E11" s="52"/>
      <c r="F11" s="52"/>
      <c r="G11" s="52"/>
      <c r="H11" s="52"/>
      <c r="I11" s="52"/>
      <c r="J11" s="52"/>
      <c r="K11" s="52"/>
      <c r="L11" s="52"/>
      <c r="M11" s="52"/>
      <c r="N11" s="52"/>
    </row>
    <row r="12" spans="1:14" ht="23.25" x14ac:dyDescent="0.35">
      <c r="A12" s="11"/>
      <c r="B12" s="11"/>
      <c r="C12" s="11"/>
      <c r="D12" s="11"/>
      <c r="E12" s="11"/>
      <c r="F12" s="11"/>
      <c r="G12" s="11"/>
      <c r="H12" s="11"/>
      <c r="I12" s="11"/>
      <c r="J12" s="11"/>
      <c r="K12" s="11"/>
      <c r="L12" s="11"/>
      <c r="M12" s="11"/>
      <c r="N12" s="11"/>
    </row>
    <row r="13" spans="1:14" s="8" customFormat="1" ht="15.75" x14ac:dyDescent="0.25">
      <c r="A13" s="55" t="s">
        <v>73</v>
      </c>
      <c r="B13" s="55"/>
      <c r="C13" s="55"/>
      <c r="D13" s="55"/>
      <c r="E13" s="55"/>
      <c r="F13" s="55"/>
      <c r="G13" s="55"/>
      <c r="H13" s="55"/>
      <c r="I13" s="55"/>
      <c r="J13" s="55"/>
      <c r="K13" s="55"/>
      <c r="L13" s="55"/>
      <c r="M13" s="55"/>
      <c r="N13" s="55"/>
    </row>
    <row r="15" spans="1:14" s="8" customFormat="1" ht="38.25" x14ac:dyDescent="0.2">
      <c r="A15" s="12" t="s">
        <v>3</v>
      </c>
      <c r="B15" s="56" t="s">
        <v>19</v>
      </c>
      <c r="C15" s="57"/>
      <c r="D15" s="58"/>
      <c r="E15" s="12" t="s">
        <v>18</v>
      </c>
      <c r="F15" s="12" t="s">
        <v>17</v>
      </c>
      <c r="G15" s="12" t="s">
        <v>16</v>
      </c>
      <c r="H15" s="12" t="s">
        <v>25</v>
      </c>
      <c r="I15" s="16" t="s">
        <v>28</v>
      </c>
      <c r="J15" s="63" t="s">
        <v>26</v>
      </c>
      <c r="K15" s="63"/>
      <c r="L15" s="63"/>
      <c r="M15" s="61" t="s">
        <v>27</v>
      </c>
      <c r="N15" s="62"/>
    </row>
    <row r="16" spans="1:14" s="8" customFormat="1" ht="28.5" customHeight="1" x14ac:dyDescent="0.2">
      <c r="A16" s="13" t="s">
        <v>9</v>
      </c>
      <c r="B16" s="33" t="s">
        <v>69</v>
      </c>
      <c r="C16" s="33"/>
      <c r="D16" s="33"/>
      <c r="E16" s="17" t="s">
        <v>24</v>
      </c>
      <c r="F16" s="17">
        <v>1</v>
      </c>
      <c r="G16" s="23">
        <v>0</v>
      </c>
      <c r="H16" s="29">
        <v>0.22</v>
      </c>
      <c r="I16" s="26">
        <f>F16*G16</f>
        <v>0</v>
      </c>
      <c r="J16" s="59">
        <f>I16*H16</f>
        <v>0</v>
      </c>
      <c r="K16" s="59"/>
      <c r="L16" s="59"/>
      <c r="M16" s="59">
        <f>I16+J16</f>
        <v>0</v>
      </c>
      <c r="N16" s="59"/>
    </row>
    <row r="17" spans="1:14" s="8" customFormat="1" ht="28.5" customHeight="1" x14ac:dyDescent="0.2">
      <c r="G17" s="60" t="s">
        <v>29</v>
      </c>
      <c r="H17" s="60"/>
      <c r="I17" s="27">
        <f>SUM(I16)</f>
        <v>0</v>
      </c>
      <c r="J17" s="59">
        <f>SUM(J16)</f>
        <v>0</v>
      </c>
      <c r="K17" s="59"/>
      <c r="L17" s="59"/>
      <c r="M17" s="59">
        <f>I17+J17</f>
        <v>0</v>
      </c>
      <c r="N17" s="59"/>
    </row>
    <row r="18" spans="1:14" ht="28.5" customHeight="1" x14ac:dyDescent="0.2"/>
    <row r="19" spans="1:14" s="8" customFormat="1" ht="24" customHeight="1" x14ac:dyDescent="0.2">
      <c r="A19" s="12" t="s">
        <v>3</v>
      </c>
      <c r="B19" s="56" t="s">
        <v>19</v>
      </c>
      <c r="C19" s="57"/>
      <c r="D19" s="58"/>
      <c r="E19" s="53" t="s">
        <v>30</v>
      </c>
      <c r="F19" s="53"/>
      <c r="G19" s="53"/>
      <c r="H19" s="53"/>
      <c r="I19" s="53" t="s">
        <v>31</v>
      </c>
      <c r="J19" s="53"/>
      <c r="K19" s="53"/>
      <c r="L19" s="53"/>
      <c r="M19" s="53"/>
      <c r="N19" s="53"/>
    </row>
    <row r="20" spans="1:14" s="8" customFormat="1" ht="28.5" customHeight="1" x14ac:dyDescent="0.2">
      <c r="A20" s="13" t="s">
        <v>9</v>
      </c>
      <c r="B20" s="33" t="s">
        <v>69</v>
      </c>
      <c r="C20" s="33"/>
      <c r="D20" s="33"/>
      <c r="E20" s="54"/>
      <c r="F20" s="54"/>
      <c r="G20" s="54"/>
      <c r="H20" s="54"/>
      <c r="I20" s="54"/>
      <c r="J20" s="54"/>
      <c r="K20" s="54"/>
      <c r="L20" s="54"/>
      <c r="M20" s="54"/>
      <c r="N20" s="54"/>
    </row>
    <row r="21" spans="1:14" s="8" customFormat="1" ht="12.75" x14ac:dyDescent="0.2"/>
    <row r="22" spans="1:14" s="8" customFormat="1" ht="11.25" customHeight="1" x14ac:dyDescent="0.2">
      <c r="A22" s="64" t="s">
        <v>20</v>
      </c>
      <c r="B22" s="64"/>
      <c r="C22" s="18"/>
      <c r="D22" s="18"/>
      <c r="E22" s="18"/>
      <c r="F22" s="18"/>
      <c r="G22" s="18"/>
      <c r="H22" s="18"/>
      <c r="I22" s="18"/>
      <c r="J22" s="18"/>
      <c r="K22" s="18"/>
      <c r="L22" s="18"/>
      <c r="M22" s="18"/>
      <c r="N22" s="18"/>
    </row>
    <row r="23" spans="1:14" s="8" customFormat="1" ht="18.75" customHeight="1" x14ac:dyDescent="0.2">
      <c r="A23" s="19" t="s">
        <v>12</v>
      </c>
      <c r="B23" s="65" t="s">
        <v>59</v>
      </c>
      <c r="C23" s="65"/>
      <c r="D23" s="65"/>
      <c r="E23" s="65"/>
      <c r="F23" s="65"/>
      <c r="G23" s="65"/>
      <c r="H23" s="65"/>
      <c r="I23" s="65"/>
      <c r="J23" s="65"/>
      <c r="K23" s="65"/>
      <c r="L23" s="65"/>
      <c r="M23" s="65"/>
      <c r="N23" s="65"/>
    </row>
    <row r="24" spans="1:14" s="8" customFormat="1" ht="18.75" customHeight="1" x14ac:dyDescent="0.2">
      <c r="A24" s="19" t="s">
        <v>12</v>
      </c>
      <c r="B24" s="65" t="s">
        <v>32</v>
      </c>
      <c r="C24" s="65"/>
      <c r="D24" s="65"/>
      <c r="E24" s="65"/>
      <c r="F24" s="65"/>
      <c r="G24" s="65"/>
      <c r="H24" s="65"/>
      <c r="I24" s="65"/>
      <c r="J24" s="65"/>
      <c r="K24" s="65"/>
      <c r="L24" s="65"/>
      <c r="M24" s="65"/>
      <c r="N24" s="65"/>
    </row>
    <row r="25" spans="1:14" s="8" customFormat="1" ht="29.25" customHeight="1" x14ac:dyDescent="0.2">
      <c r="A25" s="19" t="s">
        <v>12</v>
      </c>
      <c r="B25" s="65" t="s">
        <v>33</v>
      </c>
      <c r="C25" s="65"/>
      <c r="D25" s="65"/>
      <c r="E25" s="65"/>
      <c r="F25" s="65"/>
      <c r="G25" s="65"/>
      <c r="H25" s="65"/>
      <c r="I25" s="65"/>
      <c r="J25" s="65"/>
      <c r="K25" s="65"/>
      <c r="L25" s="65"/>
      <c r="M25" s="65"/>
      <c r="N25" s="65"/>
    </row>
    <row r="26" spans="1:14" s="8" customFormat="1" ht="30" customHeight="1" x14ac:dyDescent="0.2">
      <c r="A26" s="19" t="s">
        <v>12</v>
      </c>
      <c r="B26" s="65" t="s">
        <v>34</v>
      </c>
      <c r="C26" s="65"/>
      <c r="D26" s="65"/>
      <c r="E26" s="65"/>
      <c r="F26" s="65"/>
      <c r="G26" s="65"/>
      <c r="H26" s="65"/>
      <c r="I26" s="65"/>
      <c r="J26" s="65"/>
      <c r="K26" s="65"/>
      <c r="L26" s="65"/>
      <c r="M26" s="65"/>
      <c r="N26" s="65"/>
    </row>
    <row r="27" spans="1:14" s="8" customFormat="1" ht="64.5" customHeight="1" x14ac:dyDescent="0.2">
      <c r="A27" s="19" t="s">
        <v>12</v>
      </c>
      <c r="B27" s="65" t="s">
        <v>35</v>
      </c>
      <c r="C27" s="65"/>
      <c r="D27" s="65"/>
      <c r="E27" s="65"/>
      <c r="F27" s="65"/>
      <c r="G27" s="65"/>
      <c r="H27" s="65"/>
      <c r="I27" s="65"/>
      <c r="J27" s="65"/>
      <c r="K27" s="65"/>
      <c r="L27" s="65"/>
      <c r="M27" s="65"/>
      <c r="N27" s="65"/>
    </row>
  </sheetData>
  <sheetProtection algorithmName="SHA-512" hashValue="D8Jf8K1cCaqisN2Ffj5cMBvai+K+BxO7kQAci4vaHdKr1fJarBuZnWN54MDZWTLWeVM7WSNLkWU+1UBzd2BjJQ==" saltValue="b/3hNFm0jxTsmoXBvFzXaA==" spinCount="100000" sheet="1" objects="1" scenarios="1"/>
  <mergeCells count="29">
    <mergeCell ref="B25:N25"/>
    <mergeCell ref="B26:N26"/>
    <mergeCell ref="B27:N27"/>
    <mergeCell ref="B20:D20"/>
    <mergeCell ref="E20:H20"/>
    <mergeCell ref="I20:N20"/>
    <mergeCell ref="A22:B22"/>
    <mergeCell ref="B23:N23"/>
    <mergeCell ref="B24:N24"/>
    <mergeCell ref="G17:H17"/>
    <mergeCell ref="J17:L17"/>
    <mergeCell ref="M17:N17"/>
    <mergeCell ref="B19:D19"/>
    <mergeCell ref="E19:H19"/>
    <mergeCell ref="I19:N19"/>
    <mergeCell ref="B16:D16"/>
    <mergeCell ref="J16:L16"/>
    <mergeCell ref="M16:N16"/>
    <mergeCell ref="A1:C1"/>
    <mergeCell ref="A2:C2"/>
    <mergeCell ref="A3:C3"/>
    <mergeCell ref="A4:C4"/>
    <mergeCell ref="A6:C6"/>
    <mergeCell ref="A7:C7"/>
    <mergeCell ref="A10:N11"/>
    <mergeCell ref="A13:N13"/>
    <mergeCell ref="B15:D15"/>
    <mergeCell ref="J15:L15"/>
    <mergeCell ref="M15:N15"/>
  </mergeCells>
  <pageMargins left="0.70866141732283472" right="0.70866141732283472" top="0.74803149606299213" bottom="0.74803149606299213" header="0.31496062992125984" footer="0.31496062992125984"/>
  <pageSetup paperSize="9" orientation="landscape" r:id="rId1"/>
  <headerFooter>
    <oddHeader>&amp;R&amp;"Arial,Krepko"&amp;12OBR-2.2.1</oddHeader>
    <oddFooter>&amp;L&amp;"Arial,Poševno"&amp;10UKC Maribor&amp;R&amp;"Arial,Poševno"&amp;10Stran &amp;P / &amp;N
Nabava dveh RTG aparatov s C lokom z vzdrževanjem</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5B98ED3-BA6B-4BAE-B23D-21D68556F9C0}">
  <sheetPr>
    <pageSetUpPr fitToPage="1"/>
  </sheetPr>
  <dimension ref="A1:N43"/>
  <sheetViews>
    <sheetView tabSelected="1" view="pageBreakPreview" zoomScale="115" zoomScaleNormal="100" zoomScaleSheetLayoutView="115" workbookViewId="0">
      <selection activeCell="B43" sqref="B43:N43"/>
    </sheetView>
  </sheetViews>
  <sheetFormatPr defaultRowHeight="14.25" x14ac:dyDescent="0.2"/>
  <cols>
    <col min="1" max="1" width="4.85546875" style="2" customWidth="1"/>
    <col min="2" max="2" width="15.85546875" style="2" customWidth="1"/>
    <col min="3" max="3" width="12.5703125" style="2" customWidth="1"/>
    <col min="4" max="4" width="15.28515625" style="2" customWidth="1"/>
    <col min="5" max="5" width="4.140625" style="2" customWidth="1"/>
    <col min="6" max="6" width="10.42578125" style="2" customWidth="1"/>
    <col min="7" max="7" width="8.5703125" style="2" customWidth="1"/>
    <col min="8" max="8" width="6.42578125" style="2" customWidth="1"/>
    <col min="9" max="9" width="12.5703125" style="2" customWidth="1"/>
    <col min="10" max="10" width="4.42578125" style="2" customWidth="1"/>
    <col min="11" max="11" width="2.42578125" style="2" customWidth="1"/>
    <col min="12" max="12" width="5.28515625" style="2" customWidth="1"/>
    <col min="13" max="13" width="7.140625" style="2" customWidth="1"/>
    <col min="14" max="14" width="4.28515625" style="2" customWidth="1"/>
    <col min="15" max="16" width="9.140625" style="2" customWidth="1"/>
    <col min="17" max="16384" width="9.140625" style="2"/>
  </cols>
  <sheetData>
    <row r="1" spans="1:14" ht="15.75" x14ac:dyDescent="0.25">
      <c r="A1" s="42" t="s">
        <v>5</v>
      </c>
      <c r="B1" s="42"/>
      <c r="C1" s="42"/>
      <c r="D1" s="1"/>
      <c r="E1" s="1"/>
      <c r="F1" s="1"/>
    </row>
    <row r="2" spans="1:14" s="6" customFormat="1" ht="27" customHeight="1" x14ac:dyDescent="0.2">
      <c r="A2" s="3" t="s">
        <v>6</v>
      </c>
      <c r="B2" s="4"/>
      <c r="C2" s="54"/>
      <c r="D2" s="54"/>
      <c r="E2" s="2"/>
      <c r="F2" s="5"/>
      <c r="G2" s="5"/>
      <c r="H2" s="5"/>
    </row>
    <row r="3" spans="1:14" s="6" customFormat="1" ht="27" customHeight="1" x14ac:dyDescent="0.2">
      <c r="A3" s="7" t="s">
        <v>7</v>
      </c>
      <c r="B3" s="3"/>
      <c r="C3" s="54"/>
      <c r="D3" s="54"/>
      <c r="E3" s="2"/>
      <c r="F3" s="2"/>
      <c r="G3" s="2"/>
      <c r="H3" s="2"/>
    </row>
    <row r="4" spans="1:14" s="6" customFormat="1" ht="27" customHeight="1" x14ac:dyDescent="0.2">
      <c r="A4" s="7" t="s">
        <v>8</v>
      </c>
      <c r="B4" s="3"/>
      <c r="C4" s="54"/>
      <c r="D4" s="54"/>
      <c r="E4" s="2"/>
      <c r="F4" s="2"/>
      <c r="G4" s="2"/>
      <c r="H4" s="2"/>
    </row>
    <row r="5" spans="1:14" s="8" customFormat="1" x14ac:dyDescent="0.2">
      <c r="D5" s="2"/>
      <c r="E5" s="2"/>
      <c r="F5" s="2"/>
      <c r="G5" s="2"/>
      <c r="H5" s="2"/>
    </row>
    <row r="6" spans="1:14" s="8" customFormat="1" ht="16.5" customHeight="1" x14ac:dyDescent="0.2">
      <c r="A6" s="7" t="s">
        <v>0</v>
      </c>
      <c r="B6" s="7"/>
      <c r="C6" s="72"/>
      <c r="D6" s="73"/>
      <c r="E6" s="2"/>
      <c r="F6" s="2"/>
      <c r="G6" s="2"/>
      <c r="H6" s="2"/>
    </row>
    <row r="7" spans="1:14" s="8" customFormat="1" ht="17.25" customHeight="1" x14ac:dyDescent="0.2">
      <c r="A7" s="7" t="s">
        <v>1</v>
      </c>
      <c r="B7" s="7"/>
      <c r="C7" s="72"/>
      <c r="D7" s="73"/>
      <c r="E7" s="2"/>
      <c r="F7" s="2"/>
      <c r="G7" s="2"/>
      <c r="H7" s="2"/>
    </row>
    <row r="8" spans="1:14" s="8" customFormat="1" ht="12.75" x14ac:dyDescent="0.2">
      <c r="A8" s="9"/>
      <c r="B8" s="9"/>
      <c r="C8" s="9"/>
      <c r="D8" s="9"/>
      <c r="E8" s="9"/>
      <c r="F8" s="9"/>
      <c r="G8" s="10"/>
      <c r="H8" s="10"/>
      <c r="I8" s="10"/>
      <c r="J8" s="10"/>
    </row>
    <row r="9" spans="1:14" s="8" customFormat="1" ht="12.75" x14ac:dyDescent="0.2">
      <c r="A9" s="9"/>
      <c r="B9" s="9"/>
      <c r="C9" s="9"/>
      <c r="D9" s="9"/>
      <c r="E9" s="9"/>
      <c r="F9" s="9"/>
      <c r="G9" s="10"/>
      <c r="H9" s="10"/>
      <c r="I9" s="10"/>
      <c r="J9" s="10"/>
    </row>
    <row r="10" spans="1:14" ht="23.25" customHeight="1" x14ac:dyDescent="0.2">
      <c r="A10" s="52" t="s">
        <v>78</v>
      </c>
      <c r="B10" s="52"/>
      <c r="C10" s="52"/>
      <c r="D10" s="52"/>
      <c r="E10" s="52"/>
      <c r="F10" s="52"/>
      <c r="G10" s="52"/>
      <c r="H10" s="52"/>
      <c r="I10" s="52"/>
      <c r="J10" s="52"/>
      <c r="K10" s="52"/>
      <c r="L10" s="52"/>
      <c r="M10" s="52"/>
      <c r="N10" s="52"/>
    </row>
    <row r="11" spans="1:14" ht="23.25" customHeight="1" x14ac:dyDescent="0.2">
      <c r="A11" s="52"/>
      <c r="B11" s="52"/>
      <c r="C11" s="52"/>
      <c r="D11" s="52"/>
      <c r="E11" s="52"/>
      <c r="F11" s="52"/>
      <c r="G11" s="52"/>
      <c r="H11" s="52"/>
      <c r="I11" s="52"/>
      <c r="J11" s="52"/>
      <c r="K11" s="52"/>
      <c r="L11" s="52"/>
      <c r="M11" s="52"/>
      <c r="N11" s="52"/>
    </row>
    <row r="12" spans="1:14" ht="23.25" x14ac:dyDescent="0.35">
      <c r="A12" s="11"/>
      <c r="B12" s="11"/>
      <c r="C12" s="11"/>
      <c r="D12" s="11"/>
      <c r="E12" s="11"/>
      <c r="F12" s="11"/>
      <c r="G12" s="11"/>
      <c r="H12" s="11"/>
      <c r="I12" s="11"/>
      <c r="J12" s="11"/>
      <c r="K12" s="11"/>
      <c r="L12" s="11"/>
      <c r="M12" s="11"/>
      <c r="N12" s="11"/>
    </row>
    <row r="13" spans="1:14" s="8" customFormat="1" ht="15.75" x14ac:dyDescent="0.25">
      <c r="A13" s="55" t="s">
        <v>73</v>
      </c>
      <c r="B13" s="55"/>
      <c r="C13" s="55"/>
      <c r="D13" s="55"/>
      <c r="E13" s="55"/>
      <c r="F13" s="55"/>
      <c r="G13" s="55"/>
      <c r="H13" s="55"/>
      <c r="I13" s="55"/>
      <c r="J13" s="55"/>
      <c r="K13" s="55"/>
      <c r="L13" s="55"/>
      <c r="M13" s="55"/>
      <c r="N13" s="55"/>
    </row>
    <row r="15" spans="1:14" customFormat="1" ht="45" customHeight="1" x14ac:dyDescent="0.25">
      <c r="A15" s="63" t="s">
        <v>3</v>
      </c>
      <c r="B15" s="63" t="s">
        <v>38</v>
      </c>
      <c r="C15" s="63" t="s">
        <v>41</v>
      </c>
      <c r="D15" s="63" t="s">
        <v>39</v>
      </c>
      <c r="E15" s="63"/>
      <c r="F15" s="63"/>
      <c r="G15" s="63"/>
      <c r="H15" s="63"/>
      <c r="I15" s="63"/>
      <c r="J15" s="63" t="s">
        <v>40</v>
      </c>
      <c r="K15" s="63"/>
      <c r="L15" s="63"/>
      <c r="M15" s="63"/>
      <c r="N15" s="63"/>
    </row>
    <row r="16" spans="1:14" customFormat="1" ht="48" customHeight="1" x14ac:dyDescent="0.25">
      <c r="A16" s="63"/>
      <c r="B16" s="63"/>
      <c r="C16" s="63"/>
      <c r="D16" s="63" t="s">
        <v>49</v>
      </c>
      <c r="E16" s="63"/>
      <c r="F16" s="63" t="s">
        <v>50</v>
      </c>
      <c r="G16" s="63"/>
      <c r="H16" s="63" t="s">
        <v>51</v>
      </c>
      <c r="I16" s="63"/>
      <c r="J16" s="63"/>
      <c r="K16" s="63"/>
      <c r="L16" s="63"/>
      <c r="M16" s="63"/>
      <c r="N16" s="63"/>
    </row>
    <row r="17" spans="1:14" customFormat="1" ht="38.25" x14ac:dyDescent="0.25">
      <c r="A17" s="13" t="s">
        <v>9</v>
      </c>
      <c r="B17" s="28" t="s">
        <v>42</v>
      </c>
      <c r="C17" s="25" t="s">
        <v>60</v>
      </c>
      <c r="D17" s="69">
        <v>0</v>
      </c>
      <c r="E17" s="69"/>
      <c r="F17" s="69">
        <v>0</v>
      </c>
      <c r="G17" s="69"/>
      <c r="H17" s="69">
        <v>0</v>
      </c>
      <c r="I17" s="69"/>
      <c r="J17" s="70">
        <f>SUM(D17:I17)</f>
        <v>0</v>
      </c>
      <c r="K17" s="70"/>
      <c r="L17" s="70"/>
      <c r="M17" s="70"/>
      <c r="N17" s="70"/>
    </row>
    <row r="18" spans="1:14" customFormat="1" ht="38.25" x14ac:dyDescent="0.25">
      <c r="A18" s="13" t="s">
        <v>10</v>
      </c>
      <c r="B18" s="28" t="s">
        <v>43</v>
      </c>
      <c r="C18" s="25" t="s">
        <v>60</v>
      </c>
      <c r="D18" s="69">
        <v>0</v>
      </c>
      <c r="E18" s="69"/>
      <c r="F18" s="69">
        <v>0</v>
      </c>
      <c r="G18" s="69"/>
      <c r="H18" s="69">
        <v>0</v>
      </c>
      <c r="I18" s="69"/>
      <c r="J18" s="70">
        <f t="shared" ref="J18:J21" si="0">SUM(D18:I18)</f>
        <v>0</v>
      </c>
      <c r="K18" s="70"/>
      <c r="L18" s="70"/>
      <c r="M18" s="70"/>
      <c r="N18" s="70"/>
    </row>
    <row r="19" spans="1:14" customFormat="1" ht="38.25" x14ac:dyDescent="0.25">
      <c r="A19" s="13" t="s">
        <v>21</v>
      </c>
      <c r="B19" s="28" t="s">
        <v>44</v>
      </c>
      <c r="C19" s="25" t="s">
        <v>60</v>
      </c>
      <c r="D19" s="69">
        <v>0</v>
      </c>
      <c r="E19" s="69"/>
      <c r="F19" s="69">
        <v>0</v>
      </c>
      <c r="G19" s="69"/>
      <c r="H19" s="69">
        <v>0</v>
      </c>
      <c r="I19" s="69"/>
      <c r="J19" s="70">
        <f t="shared" si="0"/>
        <v>0</v>
      </c>
      <c r="K19" s="70"/>
      <c r="L19" s="70"/>
      <c r="M19" s="70"/>
      <c r="N19" s="70"/>
    </row>
    <row r="20" spans="1:14" customFormat="1" ht="38.25" x14ac:dyDescent="0.25">
      <c r="A20" s="13" t="s">
        <v>22</v>
      </c>
      <c r="B20" s="28" t="s">
        <v>45</v>
      </c>
      <c r="C20" s="25" t="s">
        <v>60</v>
      </c>
      <c r="D20" s="69">
        <v>0</v>
      </c>
      <c r="E20" s="69"/>
      <c r="F20" s="69">
        <v>0</v>
      </c>
      <c r="G20" s="69"/>
      <c r="H20" s="69">
        <v>0</v>
      </c>
      <c r="I20" s="69"/>
      <c r="J20" s="70">
        <f t="shared" si="0"/>
        <v>0</v>
      </c>
      <c r="K20" s="70"/>
      <c r="L20" s="70"/>
      <c r="M20" s="70"/>
      <c r="N20" s="70"/>
    </row>
    <row r="21" spans="1:14" customFormat="1" ht="38.25" x14ac:dyDescent="0.25">
      <c r="A21" s="13" t="s">
        <v>23</v>
      </c>
      <c r="B21" s="28" t="s">
        <v>46</v>
      </c>
      <c r="C21" s="25" t="s">
        <v>60</v>
      </c>
      <c r="D21" s="69">
        <v>0</v>
      </c>
      <c r="E21" s="69"/>
      <c r="F21" s="69">
        <v>0</v>
      </c>
      <c r="G21" s="69"/>
      <c r="H21" s="69">
        <v>0</v>
      </c>
      <c r="I21" s="69"/>
      <c r="J21" s="70">
        <f t="shared" si="0"/>
        <v>0</v>
      </c>
      <c r="K21" s="70"/>
      <c r="L21" s="70"/>
      <c r="M21" s="70"/>
      <c r="N21" s="70"/>
    </row>
    <row r="22" spans="1:14" s="8" customFormat="1" ht="28.5" customHeight="1" x14ac:dyDescent="0.2">
      <c r="D22" s="33" t="s">
        <v>70</v>
      </c>
      <c r="E22" s="33"/>
      <c r="F22" s="33"/>
      <c r="G22" s="33"/>
      <c r="H22" s="33"/>
      <c r="I22" s="33"/>
      <c r="J22" s="71">
        <f>SUM(J17:J21)</f>
        <v>0</v>
      </c>
      <c r="K22" s="71"/>
      <c r="L22" s="71"/>
      <c r="M22" s="71"/>
      <c r="N22" s="71"/>
    </row>
    <row r="23" spans="1:14" s="8" customFormat="1" ht="28.5" customHeight="1" x14ac:dyDescent="0.2">
      <c r="D23" s="43" t="s">
        <v>47</v>
      </c>
      <c r="E23" s="43"/>
      <c r="F23" s="43"/>
      <c r="G23" s="43"/>
      <c r="H23" s="43"/>
      <c r="I23" s="43"/>
      <c r="J23" s="68">
        <v>0.22</v>
      </c>
      <c r="K23" s="68"/>
      <c r="L23" s="68"/>
      <c r="M23" s="68"/>
      <c r="N23" s="68"/>
    </row>
    <row r="24" spans="1:14" s="8" customFormat="1" ht="28.5" customHeight="1" x14ac:dyDescent="0.2">
      <c r="D24" s="43" t="s">
        <v>48</v>
      </c>
      <c r="E24" s="43"/>
      <c r="F24" s="43"/>
      <c r="G24" s="43"/>
      <c r="H24" s="43"/>
      <c r="I24" s="43"/>
      <c r="J24" s="59">
        <f>J22*J23</f>
        <v>0</v>
      </c>
      <c r="K24" s="59"/>
      <c r="L24" s="59"/>
      <c r="M24" s="59"/>
      <c r="N24" s="59"/>
    </row>
    <row r="25" spans="1:14" s="8" customFormat="1" ht="28.5" customHeight="1" x14ac:dyDescent="0.2">
      <c r="D25" s="43" t="s">
        <v>71</v>
      </c>
      <c r="E25" s="43"/>
      <c r="F25" s="43"/>
      <c r="G25" s="43"/>
      <c r="H25" s="43"/>
      <c r="I25" s="43"/>
      <c r="J25" s="59">
        <f>J22+J24</f>
        <v>0</v>
      </c>
      <c r="K25" s="59"/>
      <c r="L25" s="59"/>
      <c r="M25" s="59"/>
      <c r="N25" s="59"/>
    </row>
    <row r="26" spans="1:14" ht="28.5" customHeight="1" x14ac:dyDescent="0.2"/>
    <row r="27" spans="1:14" s="8" customFormat="1" ht="24" customHeight="1" x14ac:dyDescent="0.2">
      <c r="A27" s="53" t="s">
        <v>19</v>
      </c>
      <c r="B27" s="53"/>
      <c r="C27" s="53"/>
      <c r="D27" s="53"/>
      <c r="E27" s="53"/>
      <c r="F27" s="53"/>
      <c r="G27" s="53"/>
      <c r="H27" s="53"/>
      <c r="I27" s="53"/>
      <c r="J27" s="53" t="s">
        <v>52</v>
      </c>
      <c r="K27" s="53"/>
      <c r="L27" s="53"/>
      <c r="M27" s="53"/>
      <c r="N27" s="53"/>
    </row>
    <row r="28" spans="1:14" s="8" customFormat="1" ht="28.5" customHeight="1" x14ac:dyDescent="0.2">
      <c r="A28" s="43" t="s">
        <v>53</v>
      </c>
      <c r="B28" s="43"/>
      <c r="C28" s="43"/>
      <c r="D28" s="43"/>
      <c r="E28" s="43"/>
      <c r="F28" s="43"/>
      <c r="G28" s="43"/>
      <c r="H28" s="43"/>
      <c r="I28" s="43"/>
      <c r="J28" s="67">
        <v>0</v>
      </c>
      <c r="K28" s="67"/>
      <c r="L28" s="67"/>
      <c r="M28" s="67"/>
      <c r="N28" s="67"/>
    </row>
    <row r="29" spans="1:14" s="8" customFormat="1" ht="28.5" customHeight="1" x14ac:dyDescent="0.2">
      <c r="A29" s="43" t="s">
        <v>54</v>
      </c>
      <c r="B29" s="43"/>
      <c r="C29" s="43"/>
      <c r="D29" s="43"/>
      <c r="E29" s="43"/>
      <c r="F29" s="43"/>
      <c r="G29" s="43"/>
      <c r="H29" s="43"/>
      <c r="I29" s="43"/>
      <c r="J29" s="68">
        <v>0.22</v>
      </c>
      <c r="K29" s="68"/>
      <c r="L29" s="68"/>
      <c r="M29" s="68"/>
      <c r="N29" s="68"/>
    </row>
    <row r="30" spans="1:14" s="8" customFormat="1" ht="28.5" customHeight="1" x14ac:dyDescent="0.2">
      <c r="A30" s="43" t="s">
        <v>55</v>
      </c>
      <c r="B30" s="43"/>
      <c r="C30" s="43"/>
      <c r="D30" s="43"/>
      <c r="E30" s="43"/>
      <c r="F30" s="43"/>
      <c r="G30" s="43"/>
      <c r="H30" s="43"/>
      <c r="I30" s="43"/>
      <c r="J30" s="59">
        <f>J28*(1+J29)</f>
        <v>0</v>
      </c>
      <c r="K30" s="59"/>
      <c r="L30" s="59"/>
      <c r="M30" s="59"/>
      <c r="N30" s="59"/>
    </row>
    <row r="31" spans="1:14" s="8" customFormat="1" ht="28.5" customHeight="1" x14ac:dyDescent="0.2">
      <c r="A31" s="14"/>
    </row>
    <row r="32" spans="1:14" s="8" customFormat="1" ht="24" customHeight="1" x14ac:dyDescent="0.2">
      <c r="A32" s="53" t="s">
        <v>19</v>
      </c>
      <c r="B32" s="53"/>
      <c r="C32" s="53"/>
      <c r="D32" s="53"/>
      <c r="E32" s="53"/>
      <c r="F32" s="53"/>
      <c r="G32" s="53"/>
      <c r="H32" s="53"/>
      <c r="I32" s="53"/>
      <c r="J32" s="53" t="s">
        <v>52</v>
      </c>
      <c r="K32" s="53"/>
      <c r="L32" s="53"/>
      <c r="M32" s="53"/>
      <c r="N32" s="53"/>
    </row>
    <row r="33" spans="1:14" s="8" customFormat="1" ht="28.5" customHeight="1" x14ac:dyDescent="0.2">
      <c r="A33" s="43" t="s">
        <v>56</v>
      </c>
      <c r="B33" s="43"/>
      <c r="C33" s="43"/>
      <c r="D33" s="43"/>
      <c r="E33" s="43"/>
      <c r="F33" s="43"/>
      <c r="G33" s="43"/>
      <c r="H33" s="43"/>
      <c r="I33" s="43"/>
      <c r="J33" s="67">
        <v>0</v>
      </c>
      <c r="K33" s="67"/>
      <c r="L33" s="67"/>
      <c r="M33" s="67"/>
      <c r="N33" s="67"/>
    </row>
    <row r="34" spans="1:14" s="8" customFormat="1" ht="28.5" customHeight="1" x14ac:dyDescent="0.2">
      <c r="A34" s="43" t="s">
        <v>54</v>
      </c>
      <c r="B34" s="43"/>
      <c r="C34" s="43"/>
      <c r="D34" s="43"/>
      <c r="E34" s="43"/>
      <c r="F34" s="43"/>
      <c r="G34" s="43"/>
      <c r="H34" s="43"/>
      <c r="I34" s="43"/>
      <c r="J34" s="68">
        <v>0.22</v>
      </c>
      <c r="K34" s="68"/>
      <c r="L34" s="68"/>
      <c r="M34" s="68"/>
      <c r="N34" s="68"/>
    </row>
    <row r="35" spans="1:14" s="8" customFormat="1" ht="28.5" customHeight="1" x14ac:dyDescent="0.2">
      <c r="A35" s="33" t="s">
        <v>57</v>
      </c>
      <c r="B35" s="33"/>
      <c r="C35" s="33"/>
      <c r="D35" s="33"/>
      <c r="E35" s="33"/>
      <c r="F35" s="33"/>
      <c r="G35" s="33"/>
      <c r="H35" s="33"/>
      <c r="I35" s="33"/>
      <c r="J35" s="59">
        <f>J33*(1+J34)</f>
        <v>0</v>
      </c>
      <c r="K35" s="59"/>
      <c r="L35" s="59"/>
      <c r="M35" s="59"/>
      <c r="N35" s="59"/>
    </row>
    <row r="36" spans="1:14" s="8" customFormat="1" ht="12.75" x14ac:dyDescent="0.2"/>
    <row r="37" spans="1:14" s="8" customFormat="1" ht="11.25" customHeight="1" x14ac:dyDescent="0.2">
      <c r="A37" s="40" t="s">
        <v>20</v>
      </c>
      <c r="B37" s="40"/>
    </row>
    <row r="38" spans="1:14" s="8" customFormat="1" ht="20.25" customHeight="1" x14ac:dyDescent="0.2">
      <c r="A38" s="15" t="s">
        <v>12</v>
      </c>
      <c r="B38" s="37" t="s">
        <v>59</v>
      </c>
      <c r="C38" s="37"/>
      <c r="D38" s="37"/>
      <c r="E38" s="37"/>
      <c r="F38" s="37"/>
      <c r="G38" s="37"/>
      <c r="H38" s="37"/>
      <c r="I38" s="37"/>
      <c r="J38" s="37"/>
      <c r="K38" s="37"/>
      <c r="L38" s="37"/>
      <c r="M38" s="37"/>
      <c r="N38" s="37"/>
    </row>
    <row r="39" spans="1:14" s="8" customFormat="1" ht="31.5" customHeight="1" x14ac:dyDescent="0.2">
      <c r="A39" s="15" t="s">
        <v>12</v>
      </c>
      <c r="B39" s="37" t="s">
        <v>36</v>
      </c>
      <c r="C39" s="37"/>
      <c r="D39" s="37"/>
      <c r="E39" s="37"/>
      <c r="F39" s="37"/>
      <c r="G39" s="37"/>
      <c r="H39" s="37"/>
      <c r="I39" s="37"/>
      <c r="J39" s="37"/>
      <c r="K39" s="37"/>
      <c r="L39" s="37"/>
      <c r="M39" s="37"/>
      <c r="N39" s="37"/>
    </row>
    <row r="40" spans="1:14" s="8" customFormat="1" ht="84" customHeight="1" x14ac:dyDescent="0.2">
      <c r="A40" s="15" t="s">
        <v>12</v>
      </c>
      <c r="B40" s="37" t="s">
        <v>37</v>
      </c>
      <c r="C40" s="37"/>
      <c r="D40" s="37"/>
      <c r="E40" s="37"/>
      <c r="F40" s="37"/>
      <c r="G40" s="37"/>
      <c r="H40" s="37"/>
      <c r="I40" s="37"/>
      <c r="J40" s="37"/>
      <c r="K40" s="37"/>
      <c r="L40" s="37"/>
      <c r="M40" s="37"/>
      <c r="N40" s="37"/>
    </row>
    <row r="41" spans="1:14" s="8" customFormat="1" ht="47.25" customHeight="1" x14ac:dyDescent="0.2">
      <c r="A41" s="15" t="s">
        <v>12</v>
      </c>
      <c r="B41" s="37" t="s">
        <v>72</v>
      </c>
      <c r="C41" s="37"/>
      <c r="D41" s="37"/>
      <c r="E41" s="37"/>
      <c r="F41" s="37"/>
      <c r="G41" s="37"/>
      <c r="H41" s="37"/>
      <c r="I41" s="37"/>
      <c r="J41" s="37"/>
      <c r="K41" s="37"/>
      <c r="L41" s="37"/>
      <c r="M41" s="37"/>
      <c r="N41" s="37"/>
    </row>
    <row r="42" spans="1:14" s="8" customFormat="1" ht="44.25" customHeight="1" x14ac:dyDescent="0.2">
      <c r="A42" s="15" t="s">
        <v>12</v>
      </c>
      <c r="B42" s="37" t="s">
        <v>58</v>
      </c>
      <c r="C42" s="37"/>
      <c r="D42" s="37"/>
      <c r="E42" s="37"/>
      <c r="F42" s="37"/>
      <c r="G42" s="37"/>
      <c r="H42" s="37"/>
      <c r="I42" s="37"/>
      <c r="J42" s="37"/>
      <c r="K42" s="37"/>
      <c r="L42" s="37"/>
      <c r="M42" s="37"/>
      <c r="N42" s="37"/>
    </row>
    <row r="43" spans="1:14" s="8" customFormat="1" ht="66" customHeight="1" x14ac:dyDescent="0.2">
      <c r="A43" s="15" t="s">
        <v>12</v>
      </c>
      <c r="B43" s="66" t="s">
        <v>81</v>
      </c>
      <c r="C43" s="66"/>
      <c r="D43" s="66"/>
      <c r="E43" s="66"/>
      <c r="F43" s="66"/>
      <c r="G43" s="66"/>
      <c r="H43" s="66"/>
      <c r="I43" s="66"/>
      <c r="J43" s="66"/>
      <c r="K43" s="66"/>
      <c r="L43" s="66"/>
      <c r="M43" s="66"/>
      <c r="N43" s="66"/>
    </row>
  </sheetData>
  <sheetProtection algorithmName="SHA-512" hashValue="G82pNapxteutTqMXHzUREnTGlNOZ7BSaUAo2NpSLxnJ5lgRgbAKCWBjIFm2V5KKhgOK2MUzxy3Io3yMN06Ck1A==" saltValue="J2/PUdLDxCyUFUUS8DBuLg==" spinCount="100000" sheet="1" objects="1" scenarios="1"/>
  <mergeCells count="67">
    <mergeCell ref="B39:N39"/>
    <mergeCell ref="B40:N40"/>
    <mergeCell ref="B41:N41"/>
    <mergeCell ref="B42:N42"/>
    <mergeCell ref="B43:N43"/>
    <mergeCell ref="B38:N38"/>
    <mergeCell ref="A30:I30"/>
    <mergeCell ref="J30:N30"/>
    <mergeCell ref="A32:I32"/>
    <mergeCell ref="J32:N32"/>
    <mergeCell ref="A33:I33"/>
    <mergeCell ref="J33:N33"/>
    <mergeCell ref="A34:I34"/>
    <mergeCell ref="J34:N34"/>
    <mergeCell ref="A35:I35"/>
    <mergeCell ref="J35:N35"/>
    <mergeCell ref="A37:B37"/>
    <mergeCell ref="A27:I27"/>
    <mergeCell ref="J27:N27"/>
    <mergeCell ref="A28:I28"/>
    <mergeCell ref="J28:N28"/>
    <mergeCell ref="A29:I29"/>
    <mergeCell ref="J29:N29"/>
    <mergeCell ref="D23:I23"/>
    <mergeCell ref="J23:N23"/>
    <mergeCell ref="D24:I24"/>
    <mergeCell ref="J24:N24"/>
    <mergeCell ref="D25:I25"/>
    <mergeCell ref="J25:N25"/>
    <mergeCell ref="D21:E21"/>
    <mergeCell ref="F21:G21"/>
    <mergeCell ref="H21:I21"/>
    <mergeCell ref="J21:N21"/>
    <mergeCell ref="D22:I22"/>
    <mergeCell ref="J22:N22"/>
    <mergeCell ref="D19:E19"/>
    <mergeCell ref="F19:G19"/>
    <mergeCell ref="H19:I19"/>
    <mergeCell ref="J19:N19"/>
    <mergeCell ref="D20:E20"/>
    <mergeCell ref="F20:G20"/>
    <mergeCell ref="H20:I20"/>
    <mergeCell ref="J20:N20"/>
    <mergeCell ref="D17:E17"/>
    <mergeCell ref="F17:G17"/>
    <mergeCell ref="H17:I17"/>
    <mergeCell ref="J17:N17"/>
    <mergeCell ref="D18:E18"/>
    <mergeCell ref="F18:G18"/>
    <mergeCell ref="H18:I18"/>
    <mergeCell ref="J18:N18"/>
    <mergeCell ref="A10:N11"/>
    <mergeCell ref="A13:N13"/>
    <mergeCell ref="A15:A16"/>
    <mergeCell ref="B15:B16"/>
    <mergeCell ref="C15:C16"/>
    <mergeCell ref="D15:I15"/>
    <mergeCell ref="J15:N16"/>
    <mergeCell ref="D16:E16"/>
    <mergeCell ref="F16:G16"/>
    <mergeCell ref="H16:I16"/>
    <mergeCell ref="C7:D7"/>
    <mergeCell ref="A1:C1"/>
    <mergeCell ref="C2:D2"/>
    <mergeCell ref="C3:D3"/>
    <mergeCell ref="C4:D4"/>
    <mergeCell ref="C6:D6"/>
  </mergeCells>
  <pageMargins left="0.70866141732283472" right="0.70866141732283472" top="0.74803149606299213" bottom="0.74803149606299213" header="0.31496062992125984" footer="0.31496062992125984"/>
  <pageSetup paperSize="9" scale="76" fitToHeight="0" orientation="portrait" r:id="rId1"/>
  <headerFooter>
    <oddHeader>&amp;R&amp;"Arial,Krepko"&amp;12OBR-2.2.2</oddHeader>
    <oddFooter>&amp;L&amp;"Arial,Poševno"&amp;10UKC Maribor&amp;R&amp;"Arial,Poševno"&amp;10Stran &amp;P / &amp;N
Nabava dveh RTG aparatov s C lokom z vzdrževanjem</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Delovni listi</vt:lpstr>
      </vt:variant>
      <vt:variant>
        <vt:i4>7</vt:i4>
      </vt:variant>
      <vt:variant>
        <vt:lpstr>Imenovani obsegi</vt:lpstr>
      </vt:variant>
      <vt:variant>
        <vt:i4>7</vt:i4>
      </vt:variant>
    </vt:vector>
  </HeadingPairs>
  <TitlesOfParts>
    <vt:vector size="14" baseType="lpstr">
      <vt:lpstr>Rekapitulacija OBR-2</vt:lpstr>
      <vt:lpstr>Sklop 1 - Predračun OBR-2.1</vt:lpstr>
      <vt:lpstr>Sklop 1 - Tabela 1-Oprema</vt:lpstr>
      <vt:lpstr>Sklop 1 - Tabela 2-Vzdrževanje</vt:lpstr>
      <vt:lpstr>Sklop 2 - Predračun OBR-2.2</vt:lpstr>
      <vt:lpstr>Sklop 2 - Tabela 1-Oprema</vt:lpstr>
      <vt:lpstr>Sklop 2 - Tabela 2-Vzdrževanje</vt:lpstr>
      <vt:lpstr>'Rekapitulacija OBR-2'!Področje_tiskanja</vt:lpstr>
      <vt:lpstr>'Sklop 1 - Predračun OBR-2.1'!Področje_tiskanja</vt:lpstr>
      <vt:lpstr>'Sklop 1 - Tabela 1-Oprema'!Področje_tiskanja</vt:lpstr>
      <vt:lpstr>'Sklop 1 - Tabela 2-Vzdrževanje'!Področje_tiskanja</vt:lpstr>
      <vt:lpstr>'Sklop 2 - Predračun OBR-2.2'!Področje_tiskanja</vt:lpstr>
      <vt:lpstr>'Sklop 2 - Tabela 1-Oprema'!Področje_tiskanja</vt:lpstr>
      <vt:lpstr>'Sklop 2 - Tabela 2-Vzdrževanje'!Področje_tiskanja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Dejan SIMIĆ</dc:creator>
  <cp:lastModifiedBy>Dejan SIMIĆ</cp:lastModifiedBy>
  <cp:lastPrinted>2025-09-25T12:06:13Z</cp:lastPrinted>
  <dcterms:created xsi:type="dcterms:W3CDTF">2024-02-02T09:36:16Z</dcterms:created>
  <dcterms:modified xsi:type="dcterms:W3CDTF">2025-10-02T08:03:49Z</dcterms:modified>
</cp:coreProperties>
</file>